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Data\2019\FRA\104980_FRA-315-011 W-19-119\ProjAdmin\PlanReviews\Tracings\DGNs\Roadway\EngData\"/>
    </mc:Choice>
  </mc:AlternateContent>
  <xr:revisionPtr revIDLastSave="0" documentId="13_ncr:1_{0A436898-1B01-43B8-A7F1-21F4D2C06623}" xr6:coauthVersionLast="36" xr6:coauthVersionMax="36" xr10:uidLastSave="{00000000-0000-0000-0000-000000000000}"/>
  <bookViews>
    <workbookView xWindow="17115" yWindow="255" windowWidth="9525" windowHeight="1234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Y60" i="1" l="1"/>
  <c r="Y59" i="1"/>
  <c r="Y36" i="1"/>
  <c r="Y35" i="1"/>
  <c r="J62" i="1" l="1"/>
  <c r="J38" i="1"/>
  <c r="W52" i="1"/>
  <c r="W51" i="1"/>
  <c r="W28" i="1"/>
  <c r="W27" i="1"/>
  <c r="Q62" i="1" l="1"/>
  <c r="M62" i="1"/>
  <c r="M38" i="1"/>
  <c r="P75" i="1"/>
  <c r="L75" i="1"/>
  <c r="N75" i="1"/>
  <c r="Q38" i="1"/>
  <c r="P23" i="1"/>
  <c r="Q23" i="1"/>
  <c r="Q75" i="1" s="1"/>
  <c r="P11" i="1"/>
  <c r="Q11" i="1"/>
  <c r="P10" i="1"/>
  <c r="Q10" i="1"/>
  <c r="L11" i="1"/>
  <c r="M11" i="1"/>
  <c r="N11" i="1"/>
  <c r="L23" i="1"/>
  <c r="M23" i="1"/>
  <c r="M75" i="1" s="1"/>
  <c r="N23" i="1"/>
  <c r="L10" i="1"/>
  <c r="M10" i="1"/>
  <c r="N10" i="1"/>
  <c r="AA75" i="1" l="1"/>
  <c r="Y23" i="1"/>
  <c r="Y75" i="1" s="1"/>
  <c r="Z23" i="1"/>
  <c r="Z75" i="1" s="1"/>
  <c r="AA23" i="1"/>
  <c r="Y10" i="1"/>
  <c r="Z10" i="1"/>
  <c r="AA10" i="1"/>
  <c r="Y11" i="1"/>
  <c r="Z11" i="1"/>
  <c r="AA11" i="1"/>
  <c r="U57" i="1" l="1"/>
  <c r="U56" i="1"/>
  <c r="U33" i="1"/>
  <c r="U32" i="1"/>
  <c r="S30" i="1"/>
  <c r="S54" i="1"/>
  <c r="O54" i="1" l="1"/>
  <c r="R54" i="1" s="1"/>
  <c r="K49" i="1"/>
  <c r="K48" i="1"/>
  <c r="AC64" i="1"/>
  <c r="AB67" i="1"/>
  <c r="AB66" i="1"/>
  <c r="AB43" i="1" l="1"/>
  <c r="AB42" i="1"/>
  <c r="AC40" i="1"/>
  <c r="O30" i="1"/>
  <c r="R30" i="1" s="1"/>
  <c r="K25" i="1"/>
  <c r="K24" i="1"/>
  <c r="V10" i="1" l="1"/>
  <c r="V11" i="1"/>
  <c r="V23" i="1"/>
  <c r="V75" i="1" s="1"/>
  <c r="S10" i="1"/>
  <c r="S11" i="1"/>
  <c r="S23" i="1"/>
  <c r="S75" i="1" s="1"/>
  <c r="AH10" i="1" l="1"/>
  <c r="AH11" i="1"/>
  <c r="AH23" i="1"/>
  <c r="AH75" i="1" s="1"/>
  <c r="AJ10" i="1"/>
  <c r="AJ11" i="1"/>
  <c r="AJ23" i="1"/>
  <c r="AJ75" i="1" s="1"/>
  <c r="O80" i="1"/>
  <c r="O81" i="1"/>
  <c r="O93" i="1"/>
  <c r="O154" i="1"/>
  <c r="O10" i="1"/>
  <c r="O11" i="1"/>
  <c r="O23" i="1"/>
  <c r="O75" i="1" s="1"/>
  <c r="AI23" i="1" l="1"/>
  <c r="AI75" i="1" s="1"/>
  <c r="AI11" i="1"/>
  <c r="AI10" i="1"/>
  <c r="AG23" i="1"/>
  <c r="AG75" i="1" s="1"/>
  <c r="AG11" i="1"/>
  <c r="AG10" i="1"/>
  <c r="W23" i="1" l="1"/>
  <c r="W75" i="1" s="1"/>
  <c r="W11" i="1"/>
  <c r="W10" i="1"/>
  <c r="AB23" i="1"/>
  <c r="AB75" i="1" s="1"/>
  <c r="AB11" i="1"/>
  <c r="AB10" i="1"/>
  <c r="AD23" i="1" l="1"/>
  <c r="AD75" i="1" s="1"/>
  <c r="AD11" i="1"/>
  <c r="AD10" i="1"/>
  <c r="AC23" i="1"/>
  <c r="AC75" i="1" s="1"/>
  <c r="AC11" i="1"/>
  <c r="AC10" i="1"/>
  <c r="X23" i="1"/>
  <c r="X75" i="1" s="1"/>
  <c r="X11" i="1"/>
  <c r="X10" i="1"/>
  <c r="AE23" i="1" l="1"/>
  <c r="AE75" i="1" s="1"/>
  <c r="AE11" i="1"/>
  <c r="AE10" i="1"/>
  <c r="U23" i="1"/>
  <c r="U75" i="1" s="1"/>
  <c r="U11" i="1"/>
  <c r="U10" i="1"/>
  <c r="R23" i="1" l="1"/>
  <c r="R75" i="1" s="1"/>
  <c r="R11" i="1"/>
  <c r="R10" i="1"/>
  <c r="AK239" i="1" l="1"/>
  <c r="AF239" i="1"/>
  <c r="T239" i="1"/>
  <c r="N239" i="1"/>
  <c r="K239" i="1"/>
  <c r="J239" i="1"/>
  <c r="AK160" i="1"/>
  <c r="AF160" i="1"/>
  <c r="T160" i="1"/>
  <c r="N160" i="1"/>
  <c r="K160" i="1"/>
  <c r="J160" i="1"/>
  <c r="AK81" i="1"/>
  <c r="AF81" i="1"/>
  <c r="T81" i="1"/>
  <c r="N81" i="1"/>
  <c r="K81" i="1"/>
  <c r="J81" i="1"/>
  <c r="AK11" i="1"/>
  <c r="AF11" i="1"/>
  <c r="T11" i="1"/>
  <c r="K11" i="1"/>
  <c r="J11" i="1"/>
  <c r="AK312" i="1" l="1"/>
  <c r="AF312" i="1"/>
  <c r="T312" i="1"/>
  <c r="N312" i="1"/>
  <c r="K312" i="1"/>
  <c r="J312" i="1"/>
  <c r="AK233" i="1"/>
  <c r="AF233" i="1"/>
  <c r="T233" i="1"/>
  <c r="N233" i="1"/>
  <c r="K233" i="1"/>
  <c r="J233" i="1"/>
  <c r="AK154" i="1"/>
  <c r="AF154" i="1"/>
  <c r="T154" i="1"/>
  <c r="N154" i="1"/>
  <c r="K154" i="1"/>
  <c r="J154" i="1"/>
  <c r="AK251" i="1" l="1"/>
  <c r="AF251" i="1"/>
  <c r="T251" i="1"/>
  <c r="N251" i="1"/>
  <c r="K251" i="1"/>
  <c r="J251" i="1"/>
  <c r="AK238" i="1"/>
  <c r="AF238" i="1"/>
  <c r="T238" i="1"/>
  <c r="N238" i="1"/>
  <c r="K238" i="1"/>
  <c r="J238" i="1"/>
  <c r="AK172" i="1"/>
  <c r="AF172" i="1"/>
  <c r="T172" i="1"/>
  <c r="N172" i="1"/>
  <c r="K172" i="1"/>
  <c r="J172" i="1"/>
  <c r="AK159" i="1"/>
  <c r="AF159" i="1"/>
  <c r="T159" i="1"/>
  <c r="N159" i="1"/>
  <c r="K159" i="1"/>
  <c r="J159" i="1"/>
  <c r="AK93" i="1"/>
  <c r="AF93" i="1"/>
  <c r="T93" i="1"/>
  <c r="N93" i="1"/>
  <c r="K93" i="1"/>
  <c r="J93" i="1"/>
  <c r="AK80" i="1"/>
  <c r="AF80" i="1"/>
  <c r="T80" i="1"/>
  <c r="N80" i="1"/>
  <c r="K80" i="1"/>
  <c r="J80" i="1"/>
  <c r="J23" i="1" l="1"/>
  <c r="J75" i="1" s="1"/>
  <c r="K23" i="1"/>
  <c r="K75" i="1" s="1"/>
  <c r="T23" i="1"/>
  <c r="T75" i="1" s="1"/>
  <c r="AF23" i="1"/>
  <c r="AF75" i="1" s="1"/>
  <c r="AK23" i="1"/>
  <c r="AK75" i="1" s="1"/>
  <c r="J10" i="1"/>
  <c r="K10" i="1"/>
  <c r="T10" i="1"/>
  <c r="AF10" i="1"/>
  <c r="AK10" i="1"/>
  <c r="D7" i="1" l="1"/>
  <c r="D77" i="1" s="1"/>
  <c r="D156" i="1" s="1"/>
  <c r="D235" i="1" s="1"/>
</calcChain>
</file>

<file path=xl/sharedStrings.xml><?xml version="1.0" encoding="utf-8"?>
<sst xmlns="http://schemas.openxmlformats.org/spreadsheetml/2006/main" count="181" uniqueCount="78">
  <si>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</si>
  <si>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</si>
  <si>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</si>
  <si>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</si>
  <si>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</si>
  <si>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</si>
  <si>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</si>
  <si>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</si>
  <si>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</si>
  <si>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</si>
  <si>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</si>
  <si>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</si>
  <si>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</si>
  <si>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</si>
  <si>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</si>
  <si>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</si>
  <si>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</si>
  <si>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</si>
  <si>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</si>
  <si>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202E38000</t>
  </si>
  <si>
    <t>R-1</t>
  </si>
  <si>
    <t>R-2</t>
  </si>
  <si>
    <t>SIDE</t>
  </si>
  <si>
    <t>R-3</t>
  </si>
  <si>
    <t>R-4</t>
  </si>
  <si>
    <t>GR-1</t>
  </si>
  <si>
    <t>$gp001$</t>
  </si>
  <si>
    <t>$gn002$</t>
  </si>
  <si>
    <t>$gp002$</t>
  </si>
  <si>
    <t>P-1</t>
  </si>
  <si>
    <t>CL-1</t>
  </si>
  <si>
    <t>ELW-1</t>
  </si>
  <si>
    <t>ELW-2</t>
  </si>
  <si>
    <t>EC-1</t>
  </si>
  <si>
    <t>EC-2</t>
  </si>
  <si>
    <t>P-2</t>
  </si>
  <si>
    <t>EC-3</t>
  </si>
  <si>
    <t>EC-4</t>
  </si>
  <si>
    <t>CL-2</t>
  </si>
  <si>
    <t>ELW-3</t>
  </si>
  <si>
    <t>ELW-4</t>
  </si>
  <si>
    <t>254E01000</t>
  </si>
  <si>
    <t>644E00104</t>
  </si>
  <si>
    <t xml:space="preserve"> (WHITE)</t>
  </si>
  <si>
    <t>644E00300</t>
  </si>
  <si>
    <t>601E21060</t>
  </si>
  <si>
    <t>606E15050</t>
  </si>
  <si>
    <t>606E35002</t>
  </si>
  <si>
    <t>644E01300</t>
  </si>
  <si>
    <t>GR-3</t>
  </si>
  <si>
    <t>GR-4</t>
  </si>
  <si>
    <t>GR-2</t>
  </si>
  <si>
    <t>LT.</t>
  </si>
  <si>
    <t>RT.</t>
  </si>
  <si>
    <t>CL</t>
  </si>
  <si>
    <t>407E20000</t>
  </si>
  <si>
    <t>441E50000</t>
  </si>
  <si>
    <t>626E00110</t>
  </si>
  <si>
    <t xml:space="preserve"> (BIDIRECTIONAL)</t>
  </si>
  <si>
    <t xml:space="preserve"> (1 1/4")</t>
  </si>
  <si>
    <t>204E10000</t>
  </si>
  <si>
    <t>304E20000</t>
  </si>
  <si>
    <t>AS-1</t>
  </si>
  <si>
    <t>AS-2</t>
  </si>
  <si>
    <t>BL-3</t>
  </si>
  <si>
    <t>BL-4</t>
  </si>
  <si>
    <t>BL-5</t>
  </si>
  <si>
    <t>BL-6</t>
  </si>
  <si>
    <t>BL-7</t>
  </si>
  <si>
    <t>BL-1</t>
  </si>
  <si>
    <t>BL-2</t>
  </si>
  <si>
    <t>202E22900</t>
  </si>
  <si>
    <t>609E24510</t>
  </si>
  <si>
    <t>C-1</t>
  </si>
  <si>
    <t>C-2</t>
  </si>
  <si>
    <t>C-3</t>
  </si>
  <si>
    <t>C-4</t>
  </si>
  <si>
    <t>644E01630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</si>
</sst>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8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43" xfId="0" applyNumberFormat="1" applyFont="1" applyFill="1" applyBorder="1" applyAlignment="1" applyProtection="1">
      <alignment horizontal="center" vertical="center"/>
      <protection locked="0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7" fillId="0" borderId="45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46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9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2" fontId="4" fillId="0" borderId="46" xfId="0" applyNumberFormat="1" applyFont="1" applyFill="1" applyBorder="1" applyAlignment="1" applyProtection="1">
      <alignment horizontal="center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46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1" fontId="4" fillId="0" borderId="50" xfId="0" applyNumberFormat="1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/>
    </xf>
    <xf numFmtId="0" fontId="4" fillId="0" borderId="51" xfId="0" applyFont="1" applyFill="1" applyBorder="1" applyAlignment="1" applyProtection="1">
      <alignment horizontal="center" vertical="center"/>
    </xf>
    <xf numFmtId="1" fontId="4" fillId="0" borderId="28" xfId="0" applyNumberFormat="1" applyFont="1" applyFill="1" applyBorder="1" applyAlignment="1" applyProtection="1">
      <alignment horizontal="center" vertical="center"/>
      <protection locked="0"/>
    </xf>
    <xf numFmtId="1" fontId="4" fillId="0" borderId="52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2" fontId="4" fillId="0" borderId="39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47" xfId="0" applyNumberFormat="1" applyFont="1" applyFill="1" applyBorder="1" applyAlignment="1" applyProtection="1">
      <alignment horizontal="center" vertical="center"/>
      <protection locked="0"/>
    </xf>
    <xf numFmtId="3" fontId="4" fillId="0" borderId="4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vertical="center"/>
    </xf>
    <xf numFmtId="0" fontId="4" fillId="0" borderId="37" xfId="0" applyFont="1" applyFill="1" applyBorder="1" applyAlignment="1" applyProtection="1">
      <alignment vertical="center"/>
    </xf>
    <xf numFmtId="0" fontId="4" fillId="0" borderId="38" xfId="0" applyFont="1" applyFill="1" applyBorder="1" applyAlignment="1" applyProtection="1">
      <alignment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4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41" xfId="0" applyFont="1" applyFill="1" applyBorder="1" applyAlignment="1" applyProtection="1">
      <alignment horizontal="center" vertical="center" wrapText="1"/>
    </xf>
    <xf numFmtId="0" fontId="4" fillId="0" borderId="42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46" xfId="0" applyFont="1" applyFill="1" applyBorder="1" applyAlignment="1" applyProtection="1">
      <alignment horizontal="center" vertical="center" textRotation="90" wrapText="1"/>
    </xf>
    <xf numFmtId="0" fontId="4" fillId="0" borderId="28" xfId="0" applyFont="1" applyFill="1" applyBorder="1" applyAlignment="1" applyProtection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A8F53800-7869-45BA-883F-5DFB366059B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74</xdr:row>
      <xdr:rowOff>0</xdr:rowOff>
    </xdr:from>
    <xdr:to>
      <xdr:col>37</xdr:col>
      <xdr:colOff>0</xdr:colOff>
      <xdr:row>74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75</xdr:row>
      <xdr:rowOff>0</xdr:rowOff>
    </xdr:from>
    <xdr:to>
      <xdr:col>37</xdr:col>
      <xdr:colOff>0</xdr:colOff>
      <xdr:row>75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75</xdr:row>
      <xdr:rowOff>0</xdr:rowOff>
    </xdr:from>
    <xdr:to>
      <xdr:col>50</xdr:col>
      <xdr:colOff>161925</xdr:colOff>
      <xdr:row>75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75</xdr:row>
      <xdr:rowOff>0</xdr:rowOff>
    </xdr:from>
    <xdr:to>
      <xdr:col>49</xdr:col>
      <xdr:colOff>66675</xdr:colOff>
      <xdr:row>75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/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 t="str">
            <v/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 t="str">
            <v/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 t="str">
            <v/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/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/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 t="str">
            <v/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 t="str">
            <v/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 t="str">
            <v/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 t="str">
            <v/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 t="str">
            <v/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 t="str">
            <v/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 t="str">
            <v/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 t="str">
            <v/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 t="str">
            <v/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 t="str">
            <v/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 t="str">
            <v/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 t="str">
            <v/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 t="str">
            <v/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 t="str">
            <v/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 t="str">
            <v/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 t="str">
            <v/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 t="str">
            <v/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 t="str">
            <v/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 t="str">
            <v/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 t="str">
            <v/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 t="str">
            <v/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 t="str">
            <v/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 t="str">
            <v/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 t="str">
            <v/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 t="str">
            <v/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 t="str">
            <v/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 t="str">
            <v/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 t="str">
            <v/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 t="str">
            <v/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 t="str">
            <v/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 t="str">
            <v/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 t="str">
            <v/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 t="str">
            <v/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 t="str">
            <v/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 t="str">
            <v/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 t="str">
            <v/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 t="str">
            <v/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 t="str">
            <v/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 t="str">
            <v/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 t="str">
            <v/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 t="str">
            <v/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 t="str">
            <v/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 t="str">
            <v/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 t="str">
            <v/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 t="str">
            <v/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 t="str">
            <v/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 t="str">
            <v/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 t="str">
            <v/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 t="str">
            <v/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 t="str">
            <v/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 t="str">
            <v/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 t="str">
            <v/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 t="str">
            <v/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 t="str">
            <v/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 t="str">
            <v/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 t="str">
            <v/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 t="str">
            <v/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 t="str">
            <v/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 t="str">
            <v/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 t="str">
            <v/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 t="str">
            <v/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 t="str">
            <v/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 t="str">
            <v/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 t="str">
            <v/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 t="str">
            <v/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 t="str">
            <v/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 t="str">
            <v/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 t="str">
            <v/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 t="str">
            <v/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 t="str">
            <v/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 t="str">
            <v/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 t="str">
            <v/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 t="str">
            <v/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 t="str">
            <v/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 t="str">
            <v/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 t="str">
            <v/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 t="str">
            <v/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 t="str">
            <v/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 t="str">
            <v/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 t="str">
            <v/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 t="str">
            <v/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 t="str">
            <v/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 t="str">
            <v/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 t="str">
            <v/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 t="str">
            <v/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 t="str">
            <v/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 t="str">
            <v/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 t="str">
            <v/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 t="str">
            <v/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 t="str">
            <v/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 t="str">
            <v/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 t="str">
            <v/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 t="str">
            <v/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 t="str">
            <v/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 t="str">
            <v/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 t="str">
            <v/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 t="str">
            <v/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 t="str">
            <v/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 t="str">
            <v/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 t="str">
            <v/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 t="str">
            <v/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 t="str">
            <v/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 t="str">
            <v/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 t="str">
            <v/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 t="str">
            <v/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 t="str">
            <v/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 t="str">
            <v/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 t="str">
            <v/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 t="str">
            <v/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 t="str">
            <v/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 t="str">
            <v/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 t="str">
            <v/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 t="str">
            <v/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 t="str">
            <v/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 t="str">
            <v/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 t="str">
            <v/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 t="str">
            <v/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 t="str">
            <v/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 t="str">
            <v/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 t="str">
            <v/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 t="str">
            <v/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 t="str">
            <v/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 t="str">
            <v/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 t="str">
            <v/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 t="str">
            <v/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 t="str">
            <v/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 t="str">
            <v/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 t="str">
            <v/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 t="str">
            <v/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 t="str">
            <v/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 t="str">
            <v/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 t="str">
            <v/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 t="str">
            <v/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 t="str">
            <v/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 t="str">
            <v/>
          </cell>
          <cell r="G164">
            <v>0</v>
          </cell>
        </row>
        <row r="165">
          <cell r="A165" t="str">
            <v>202E52990</v>
          </cell>
          <cell r="C165" t="str">
            <v>EACH</v>
          </cell>
          <cell r="D165" t="str">
            <v>SPECIAL - PARKING BLOCK REMOVED</v>
          </cell>
          <cell r="F165" t="str">
            <v/>
          </cell>
          <cell r="G165">
            <v>0</v>
          </cell>
        </row>
        <row r="166">
          <cell r="A166" t="str">
            <v>202E53000</v>
          </cell>
          <cell r="C166" t="str">
            <v>EACH</v>
          </cell>
          <cell r="D166" t="str">
            <v>SPECIAL - PARKING BLOCK REMOVED AND REPLACED</v>
          </cell>
          <cell r="F166" t="str">
            <v/>
          </cell>
          <cell r="G166">
            <v>0</v>
          </cell>
        </row>
        <row r="167">
          <cell r="A167" t="str">
            <v>202E53010</v>
          </cell>
          <cell r="C167" t="str">
            <v>EACH</v>
          </cell>
          <cell r="D167" t="str">
            <v>SPECIAL - PARKING BLOCK REMOVED AND RESET</v>
          </cell>
          <cell r="F167" t="str">
            <v/>
          </cell>
          <cell r="G167">
            <v>0</v>
          </cell>
        </row>
        <row r="168">
          <cell r="A168" t="str">
            <v>202E53020</v>
          </cell>
          <cell r="C168" t="str">
            <v>EACH</v>
          </cell>
          <cell r="D168" t="str">
            <v>SPECIAL - PARKING BLOCK REMOVED FOR STORAGE</v>
          </cell>
          <cell r="F168" t="str">
            <v/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 t="str">
            <v/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 t="str">
            <v/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 t="str">
            <v/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 t="str">
            <v/>
          </cell>
          <cell r="G176">
            <v>0</v>
          </cell>
        </row>
        <row r="177">
          <cell r="A177" t="str">
            <v>202E58100</v>
          </cell>
          <cell r="B177" t="str">
            <v>Y</v>
          </cell>
          <cell r="C177" t="str">
            <v>EACH</v>
          </cell>
          <cell r="D177" t="str">
            <v>CATCH BASIN REMOVED</v>
          </cell>
          <cell r="F177" t="str">
            <v/>
          </cell>
          <cell r="G177">
            <v>0</v>
          </cell>
        </row>
        <row r="178">
          <cell r="A178" t="str">
            <v>202E58101</v>
          </cell>
          <cell r="B178" t="str">
            <v>Y</v>
          </cell>
          <cell r="C178" t="str">
            <v>EACH</v>
          </cell>
          <cell r="D178" t="str">
            <v>CATCH BASIN REMOVED, AS PER PLAN</v>
          </cell>
          <cell r="F178" t="str">
            <v/>
          </cell>
          <cell r="G178">
            <v>0</v>
          </cell>
        </row>
        <row r="179">
          <cell r="A179" t="str">
            <v>202E58200</v>
          </cell>
          <cell r="B179" t="str">
            <v>Y</v>
          </cell>
          <cell r="C179" t="str">
            <v>EACH</v>
          </cell>
          <cell r="D179" t="str">
            <v>INLET REMOVED</v>
          </cell>
          <cell r="F179" t="str">
            <v/>
          </cell>
          <cell r="G179">
            <v>0</v>
          </cell>
        </row>
        <row r="180">
          <cell r="A180" t="str">
            <v>202E58201</v>
          </cell>
          <cell r="B180" t="str">
            <v>Y</v>
          </cell>
          <cell r="C180" t="str">
            <v>EACH</v>
          </cell>
          <cell r="D180" t="str">
            <v>INLET REMOVED, AS PER PLAN</v>
          </cell>
          <cell r="F180" t="str">
            <v/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 t="str">
            <v/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 t="str">
            <v/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 t="str">
            <v/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 t="str">
            <v/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 t="str">
            <v/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 t="str">
            <v/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 t="str">
            <v/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 t="str">
            <v/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 t="str">
            <v/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 t="str">
            <v/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 t="str">
            <v/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 t="str">
            <v/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 t="str">
            <v/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 t="str">
            <v/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 t="str">
            <v/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 t="str">
            <v/>
          </cell>
          <cell r="G196">
            <v>0</v>
          </cell>
        </row>
        <row r="197">
          <cell r="A197" t="str">
            <v>202E64000</v>
          </cell>
          <cell r="C197" t="str">
            <v>EACH</v>
          </cell>
          <cell r="D197" t="str">
            <v>SPECIAL - PLUGGING AND VENTING GAS AND/OR OIL WELL</v>
          </cell>
          <cell r="F197" t="str">
            <v/>
          </cell>
          <cell r="G197">
            <v>0</v>
          </cell>
        </row>
        <row r="198">
          <cell r="A198" t="str">
            <v>202E66000</v>
          </cell>
          <cell r="C198" t="str">
            <v>EACH</v>
          </cell>
          <cell r="D198" t="str">
            <v>SPECIAL - DRILLED WATER WELL ABANDONED</v>
          </cell>
          <cell r="F198" t="str">
            <v/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 t="str">
            <v/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 t="str">
            <v/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 t="str">
            <v/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 t="str">
            <v/>
          </cell>
          <cell r="G202">
            <v>0</v>
          </cell>
        </row>
        <row r="203">
          <cell r="A203" t="str">
            <v>202E70000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C204" t="str">
            <v>FT</v>
          </cell>
          <cell r="D204" t="str">
            <v>SPECIAL - PIPE CLEANOUT, 24" AND UNDER</v>
          </cell>
          <cell r="F204" t="str">
            <v/>
          </cell>
          <cell r="G204">
            <v>0</v>
          </cell>
        </row>
        <row r="205">
          <cell r="A205" t="str">
            <v>202E70120</v>
          </cell>
          <cell r="C205" t="str">
            <v>FT</v>
          </cell>
          <cell r="D205" t="str">
            <v>SPECIAL - PIPE CLEANOUT, 27" TO 48"</v>
          </cell>
          <cell r="F205" t="str">
            <v/>
          </cell>
          <cell r="G205">
            <v>0</v>
          </cell>
        </row>
        <row r="206">
          <cell r="A206" t="str">
            <v>202E70130</v>
          </cell>
          <cell r="C206" t="str">
            <v>FT</v>
          </cell>
          <cell r="D206" t="str">
            <v>SPECIAL - PIPE CLEANOUT OVER 48"</v>
          </cell>
          <cell r="F206" t="str">
            <v/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 t="str">
            <v/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 t="str">
            <v/>
          </cell>
          <cell r="G208">
            <v>0</v>
          </cell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 t="str">
            <v/>
          </cell>
          <cell r="G209">
            <v>0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 t="str">
            <v/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 t="str">
            <v/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 t="str">
            <v/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 t="str">
            <v/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 t="str">
            <v/>
          </cell>
          <cell r="G214">
            <v>0</v>
          </cell>
        </row>
        <row r="215">
          <cell r="A215" t="str">
            <v>202E75254</v>
          </cell>
          <cell r="B215" t="str">
            <v>Y</v>
          </cell>
          <cell r="C215" t="str">
            <v>EACH</v>
          </cell>
          <cell r="D215" t="str">
            <v>GATE REMOVED FOR REUSE</v>
          </cell>
          <cell r="F215" t="str">
            <v/>
          </cell>
          <cell r="G215">
            <v>0</v>
          </cell>
        </row>
        <row r="216">
          <cell r="A216" t="str">
            <v>202E75255</v>
          </cell>
          <cell r="B216" t="str">
            <v>Y</v>
          </cell>
          <cell r="C216" t="str">
            <v>EACH</v>
          </cell>
          <cell r="D216" t="str">
            <v>GATE REMOVED FOR REUSE, AS PER PLAN</v>
          </cell>
          <cell r="F216" t="str">
            <v/>
          </cell>
          <cell r="G216">
            <v>0</v>
          </cell>
        </row>
        <row r="217">
          <cell r="A217" t="str">
            <v>202E75260</v>
          </cell>
          <cell r="B217" t="str">
            <v>Y</v>
          </cell>
          <cell r="C217" t="str">
            <v>FT</v>
          </cell>
          <cell r="D217" t="str">
            <v>VANDAL PROTECTION FENCE REMOVED</v>
          </cell>
          <cell r="F217" t="str">
            <v/>
          </cell>
          <cell r="G217">
            <v>0</v>
          </cell>
        </row>
        <row r="218">
          <cell r="A218" t="str">
            <v>202E75261</v>
          </cell>
          <cell r="B218" t="str">
            <v>Y</v>
          </cell>
          <cell r="C218" t="str">
            <v>FT</v>
          </cell>
          <cell r="D218" t="str">
            <v>VANDAL PROTECTION FENCE REMOVED, AS PER PLAN</v>
          </cell>
          <cell r="F218" t="str">
            <v/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 t="str">
            <v/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 t="str">
            <v/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 t="str">
            <v/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 t="str">
            <v/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 t="str">
            <v/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 t="str">
            <v/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 t="str">
            <v/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 t="str">
            <v/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 t="str">
            <v/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 t="str">
            <v/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 t="str">
            <v/>
          </cell>
          <cell r="G229">
            <v>0</v>
          </cell>
        </row>
        <row r="230">
          <cell r="A230" t="str">
            <v>202E75711</v>
          </cell>
          <cell r="C230" t="str">
            <v>FT</v>
          </cell>
          <cell r="D230" t="str">
            <v>SPECIAL - EXISTING CONDUIT CLEANED</v>
          </cell>
          <cell r="F230" t="str">
            <v/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 t="str">
            <v/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 t="str">
            <v/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C246" t="str">
            <v>SY</v>
          </cell>
          <cell r="D246" t="str">
            <v>SPECIAL - SOIL STERILANT</v>
          </cell>
          <cell r="F246" t="str">
            <v/>
          </cell>
          <cell r="G246">
            <v>0</v>
          </cell>
        </row>
        <row r="247">
          <cell r="A247" t="str">
            <v>203E02000</v>
          </cell>
          <cell r="C247" t="str">
            <v>CY</v>
          </cell>
          <cell r="D247" t="str">
            <v>SPECIAL - ENGINEERED FILL</v>
          </cell>
          <cell r="F247" t="str">
            <v/>
          </cell>
          <cell r="G247">
            <v>0</v>
          </cell>
        </row>
        <row r="248">
          <cell r="A248" t="str">
            <v>203E07500</v>
          </cell>
          <cell r="C248" t="str">
            <v>EACH</v>
          </cell>
          <cell r="D248" t="str">
            <v>SPECIAL - PNEUMATIC PIEZOMETER</v>
          </cell>
          <cell r="F248" t="str">
            <v/>
          </cell>
          <cell r="G248">
            <v>0</v>
          </cell>
        </row>
        <row r="249">
          <cell r="A249" t="str">
            <v>203E07502</v>
          </cell>
          <cell r="C249" t="str">
            <v>EACH</v>
          </cell>
          <cell r="D249" t="str">
            <v>SPECIAL - INCLINOMETER</v>
          </cell>
          <cell r="F249" t="str">
            <v/>
          </cell>
          <cell r="G249">
            <v>0</v>
          </cell>
        </row>
        <row r="250">
          <cell r="A250" t="str">
            <v>203E07504</v>
          </cell>
          <cell r="C250" t="str">
            <v>FT</v>
          </cell>
          <cell r="D250" t="str">
            <v>SPECIAL - WICK DRAIN</v>
          </cell>
          <cell r="F250" t="str">
            <v/>
          </cell>
          <cell r="G250">
            <v>0</v>
          </cell>
        </row>
        <row r="251">
          <cell r="A251" t="str">
            <v>203E07510</v>
          </cell>
          <cell r="C251" t="str">
            <v>EACH</v>
          </cell>
          <cell r="D251" t="str">
            <v>SPECIAL - PIEZOMETER</v>
          </cell>
          <cell r="F251" t="str">
            <v/>
          </cell>
          <cell r="G251">
            <v>0</v>
          </cell>
        </row>
        <row r="252">
          <cell r="A252" t="str">
            <v>203E07520</v>
          </cell>
          <cell r="C252" t="str">
            <v>EACH</v>
          </cell>
          <cell r="D252" t="str">
            <v>SPECIAL - SETTLEMENT CELLS</v>
          </cell>
          <cell r="F252" t="str">
            <v/>
          </cell>
          <cell r="G252">
            <v>0</v>
          </cell>
        </row>
        <row r="253">
          <cell r="A253" t="str">
            <v>203E08000</v>
          </cell>
          <cell r="C253" t="str">
            <v>LS</v>
          </cell>
          <cell r="D253" t="str">
            <v>SPECIAL - INCLINOMETER</v>
          </cell>
          <cell r="F253" t="str">
            <v/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 t="str">
            <v/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 t="str">
            <v/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 t="str">
            <v/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 t="str">
            <v/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 t="str">
            <v/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 t="str">
            <v/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F260" t="str">
            <v/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F261" t="str">
            <v/>
          </cell>
          <cell r="G261">
            <v>0</v>
          </cell>
        </row>
        <row r="262">
          <cell r="A262" t="str">
            <v>203E35110</v>
          </cell>
          <cell r="B262" t="str">
            <v>Y</v>
          </cell>
          <cell r="C262" t="str">
            <v>CY</v>
          </cell>
          <cell r="D262" t="str">
            <v>GRANULAR MATERIAL, TYPE B</v>
          </cell>
          <cell r="F262" t="str">
            <v/>
          </cell>
          <cell r="G262">
            <v>0</v>
          </cell>
        </row>
        <row r="263">
          <cell r="A263" t="str">
            <v>203E35111</v>
          </cell>
          <cell r="B263" t="str">
            <v>Y</v>
          </cell>
          <cell r="C263" t="str">
            <v>CY</v>
          </cell>
          <cell r="D263" t="str">
            <v>GRANULAR MATERIAL, TYPE B, AS PER PLAN</v>
          </cell>
          <cell r="F263" t="str">
            <v/>
          </cell>
          <cell r="G263">
            <v>0</v>
          </cell>
        </row>
        <row r="264">
          <cell r="A264" t="str">
            <v>203E35120</v>
          </cell>
          <cell r="B264" t="str">
            <v>Y</v>
          </cell>
          <cell r="C264" t="str">
            <v>CY</v>
          </cell>
          <cell r="D264" t="str">
            <v>GRANULAR MATERIAL, TYPE C</v>
          </cell>
          <cell r="F264" t="str">
            <v/>
          </cell>
          <cell r="G264">
            <v>0</v>
          </cell>
        </row>
        <row r="265">
          <cell r="A265" t="str">
            <v>203E35121</v>
          </cell>
          <cell r="B265" t="str">
            <v>Y</v>
          </cell>
          <cell r="C265" t="str">
            <v>CY</v>
          </cell>
          <cell r="D265" t="str">
            <v>GRANULAR MATERIAL, TYPE C, AS PER PLAN</v>
          </cell>
          <cell r="F265" t="str">
            <v/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 t="str">
            <v/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 t="str">
            <v/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 t="str">
            <v/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 t="str">
            <v/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 t="str">
            <v/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 t="str">
            <v/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 t="str">
            <v/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 t="str">
            <v/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 t="str">
            <v/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 t="str">
            <v/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 t="str">
            <v/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 t="str">
            <v/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 t="str">
            <v/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 t="str">
            <v/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 t="str">
            <v/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 t="str">
            <v/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 t="str">
            <v/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 t="str">
            <v/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 t="str">
            <v/>
          </cell>
          <cell r="G284">
            <v>0</v>
          </cell>
        </row>
        <row r="285">
          <cell r="A285" t="str">
            <v>203E57110</v>
          </cell>
          <cell r="C285" t="str">
            <v>HOUR</v>
          </cell>
          <cell r="D285" t="str">
            <v>SPECIAL - FOUNDATION TEST PIT</v>
          </cell>
          <cell r="F285" t="str">
            <v/>
          </cell>
          <cell r="G285">
            <v>0</v>
          </cell>
        </row>
        <row r="286">
          <cell r="A286" t="str">
            <v>203E62000</v>
          </cell>
          <cell r="C286" t="str">
            <v>SY</v>
          </cell>
          <cell r="D286" t="str">
            <v>SPECIAL - SCARIFICATION</v>
          </cell>
          <cell r="F286" t="str">
            <v/>
          </cell>
          <cell r="G286">
            <v>0</v>
          </cell>
        </row>
        <row r="287">
          <cell r="A287" t="str">
            <v>203E63000</v>
          </cell>
          <cell r="C287" t="str">
            <v>HOUR</v>
          </cell>
          <cell r="D287" t="str">
            <v>SPECIAL - GRADER RENTAL</v>
          </cell>
          <cell r="F287" t="str">
            <v/>
          </cell>
          <cell r="G287">
            <v>0</v>
          </cell>
        </row>
        <row r="288">
          <cell r="A288" t="str">
            <v>203E63500</v>
          </cell>
          <cell r="C288" t="str">
            <v>HOUR</v>
          </cell>
          <cell r="D288" t="str">
            <v>SPECIAL - LOADER RENTAL</v>
          </cell>
          <cell r="F288" t="str">
            <v/>
          </cell>
          <cell r="G288">
            <v>0</v>
          </cell>
        </row>
        <row r="289">
          <cell r="A289" t="str">
            <v>203E63600</v>
          </cell>
          <cell r="C289" t="str">
            <v>HOUR</v>
          </cell>
          <cell r="D289" t="str">
            <v>SPECIAL - ROLLER RENTAL</v>
          </cell>
          <cell r="F289" t="str">
            <v/>
          </cell>
          <cell r="G289">
            <v>0</v>
          </cell>
        </row>
        <row r="290">
          <cell r="A290" t="str">
            <v>203E65000</v>
          </cell>
          <cell r="C290" t="str">
            <v>EACH</v>
          </cell>
          <cell r="D290" t="str">
            <v>SPECIAL - SETTLEMENT PLATFORM</v>
          </cell>
          <cell r="F290" t="str">
            <v/>
          </cell>
          <cell r="G290">
            <v>0</v>
          </cell>
        </row>
        <row r="291">
          <cell r="A291" t="str">
            <v>203E65500</v>
          </cell>
          <cell r="C291" t="str">
            <v>EACH</v>
          </cell>
          <cell r="D291" t="str">
            <v>SPECIAL - SLOPE INDICATOR</v>
          </cell>
          <cell r="F291" t="str">
            <v/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 t="str">
            <v/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 t="str">
            <v/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 t="str">
            <v/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 t="str">
            <v/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 t="str">
            <v/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 t="str">
            <v/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 t="str">
            <v/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 t="str">
            <v/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 t="str">
            <v/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 t="str">
            <v/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 t="str">
            <v/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 t="str">
            <v/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 t="str">
            <v/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 t="str">
            <v/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F314" t="str">
            <v/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F315" t="str">
            <v/>
          </cell>
          <cell r="G315">
            <v>0</v>
          </cell>
        </row>
        <row r="316">
          <cell r="A316" t="str">
            <v>204E30041</v>
          </cell>
          <cell r="B316" t="str">
            <v>Y</v>
          </cell>
          <cell r="C316" t="str">
            <v>CY</v>
          </cell>
          <cell r="D316" t="str">
            <v>GRANULAR MATERIAL, TYPE E, AS PER PLAN</v>
          </cell>
          <cell r="F316" t="str">
            <v/>
          </cell>
          <cell r="G316">
            <v>0</v>
          </cell>
        </row>
        <row r="317">
          <cell r="A317" t="str">
            <v>204E30050</v>
          </cell>
          <cell r="B317" t="str">
            <v>Y</v>
          </cell>
          <cell r="C317" t="str">
            <v>CY</v>
          </cell>
          <cell r="D317" t="str">
            <v>GRANULAR MATERIAL, TYPE F</v>
          </cell>
          <cell r="F317" t="str">
            <v/>
          </cell>
          <cell r="G317">
            <v>0</v>
          </cell>
        </row>
        <row r="318">
          <cell r="A318" t="str">
            <v>204E30051</v>
          </cell>
          <cell r="B318" t="str">
            <v>Y</v>
          </cell>
          <cell r="C318" t="str">
            <v>CY</v>
          </cell>
          <cell r="D318" t="str">
            <v>GRANULAR MATERIAL, TYPE F, AS PER PLAN</v>
          </cell>
          <cell r="F318" t="str">
            <v/>
          </cell>
          <cell r="G318">
            <v>0</v>
          </cell>
        </row>
        <row r="319">
          <cell r="A319" t="str">
            <v>204E45000</v>
          </cell>
          <cell r="B319" t="str">
            <v>Y</v>
          </cell>
          <cell r="C319" t="str">
            <v>HOUR</v>
          </cell>
          <cell r="D319" t="str">
            <v>PROOF ROLLING</v>
          </cell>
          <cell r="F319" t="str">
            <v/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 t="str">
            <v/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 t="str">
            <v/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 t="str">
            <v/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 t="str">
            <v/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 t="str">
            <v/>
          </cell>
          <cell r="G324">
            <v>0</v>
          </cell>
        </row>
        <row r="325">
          <cell r="A325" t="str">
            <v>204E60000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 t="str">
            <v/>
          </cell>
          <cell r="G326">
            <v>0</v>
          </cell>
        </row>
        <row r="327">
          <cell r="A327" t="str">
            <v>205E10300</v>
          </cell>
          <cell r="B327" t="str">
            <v>Y</v>
          </cell>
          <cell r="C327" t="str">
            <v>TON</v>
          </cell>
          <cell r="D327" t="str">
            <v>LIME</v>
          </cell>
          <cell r="F327" t="str">
            <v/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 t="str">
            <v/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 t="str">
            <v/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 t="str">
            <v/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 t="str">
            <v/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 t="str">
            <v/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 t="str">
            <v/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 t="str">
            <v/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 t="str">
            <v/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 t="str">
            <v/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 t="str">
            <v/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 t="str">
            <v/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 t="str">
            <v/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 t="str">
            <v/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 t="str">
            <v/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 t="str">
            <v/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 t="str">
            <v/>
          </cell>
          <cell r="G343">
            <v>0</v>
          </cell>
        </row>
        <row r="344">
          <cell r="A344" t="str">
            <v>206E98400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 t="str">
            <v/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 t="str">
            <v/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 t="str">
            <v/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 t="str">
            <v/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 t="str">
            <v/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 t="str">
            <v/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 t="str">
            <v/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 t="str">
            <v/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 t="str">
            <v/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 t="str">
            <v/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 t="str">
            <v/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C365" t="str">
            <v>SY</v>
          </cell>
          <cell r="D365" t="str">
            <v>SPECIAL - SHAPING</v>
          </cell>
          <cell r="F365" t="str">
            <v/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Y</v>
          </cell>
          <cell r="C372" t="str">
            <v>EACH</v>
          </cell>
          <cell r="D372" t="str">
            <v>GRADING MAILBOX APPROACHES</v>
          </cell>
          <cell r="F372" t="str">
            <v/>
          </cell>
          <cell r="G372">
            <v>0</v>
          </cell>
        </row>
        <row r="373">
          <cell r="A373" t="str">
            <v>209E80050</v>
          </cell>
          <cell r="B373" t="str">
            <v>Y</v>
          </cell>
          <cell r="C373" t="str">
            <v>EACH</v>
          </cell>
          <cell r="D373" t="str">
            <v>GRADING DRIVE APPROACHES</v>
          </cell>
          <cell r="F373" t="str">
            <v/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 t="str">
            <v/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 t="str">
            <v/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 t="str">
            <v/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 t="str">
            <v/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 t="str">
            <v/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 t="str">
            <v/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 t="str">
            <v/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Y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 t="str">
            <v/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 t="str">
            <v/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/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/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/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/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/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/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/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/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 t="str">
            <v/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 t="str">
            <v/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 t="str">
            <v/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 t="str">
            <v/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 t="str">
            <v/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 t="str">
            <v/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 t="str">
            <v/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 t="str">
            <v/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 t="str">
            <v/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 t="str">
            <v/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 t="str">
            <v/>
          </cell>
          <cell r="G423">
            <v>0</v>
          </cell>
        </row>
        <row r="424">
          <cell r="A424" t="str">
            <v>300E99000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 t="str">
            <v/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 t="str">
            <v/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 t="str">
            <v/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 t="str">
            <v/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 t="str">
            <v/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 t="str">
            <v/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 t="str">
            <v/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 t="str">
            <v/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 t="str">
            <v/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 t="str">
            <v/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 t="str">
            <v/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 t="str">
            <v/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 t="str">
            <v/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 t="str">
            <v/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 t="str">
            <v/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 t="str">
            <v/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 t="str">
            <v/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 t="str">
            <v/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 t="str">
            <v/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 t="str">
            <v/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 t="str">
            <v/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 t="str">
            <v/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 t="str">
            <v/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 t="str">
            <v/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 t="str">
            <v/>
          </cell>
          <cell r="G451">
            <v>0</v>
          </cell>
        </row>
        <row r="452">
          <cell r="A452" t="str">
            <v>305E14020</v>
          </cell>
          <cell r="B452" t="str">
            <v>Y</v>
          </cell>
          <cell r="C452" t="str">
            <v>SY</v>
          </cell>
          <cell r="D452" t="str">
            <v>10" CONCRETE BASE, CLASS QC 1P WITH QC/QA</v>
          </cell>
          <cell r="F452" t="str">
            <v/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 t="str">
            <v/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 t="str">
            <v/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 t="str">
            <v/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 t="str">
            <v/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 t="str">
            <v/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 t="str">
            <v/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 t="str">
            <v/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 t="str">
            <v/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 t="str">
            <v/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 t="str">
            <v/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 t="str">
            <v/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 t="str">
            <v/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 t="str">
            <v/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 t="str">
            <v/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 t="str">
            <v/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 t="str">
            <v/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 t="str">
            <v/>
          </cell>
          <cell r="G470">
            <v>0</v>
          </cell>
        </row>
        <row r="471">
          <cell r="A471" t="str">
            <v>400E99000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 t="str">
            <v/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 t="str">
            <v/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 t="str">
            <v/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 t="str">
            <v/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 t="str">
            <v/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 t="str">
            <v/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 t="str">
            <v/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 t="str">
            <v/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 t="str">
            <v/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 t="str">
            <v/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B500" t="str">
            <v>Y</v>
          </cell>
          <cell r="C500" t="str">
            <v>CY</v>
          </cell>
          <cell r="D500" t="str">
            <v>STABILIZED CRUSHED AGGREGATE</v>
          </cell>
          <cell r="F500" t="str">
            <v/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 t="str">
            <v/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 t="str">
            <v/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 t="str">
            <v/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 t="str">
            <v/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 t="str">
            <v/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 t="str">
            <v/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 t="str">
            <v/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 t="str">
            <v/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 t="str">
            <v/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 t="str">
            <v/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 t="str">
            <v/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 t="str">
            <v/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 t="str">
            <v/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 t="str">
            <v/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 t="str">
            <v/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 t="str">
            <v/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 t="str">
            <v/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 t="str">
            <v/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 t="str">
            <v/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 t="str">
            <v/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 t="str">
            <v/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 t="str">
            <v/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 t="str">
            <v/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 t="str">
            <v/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 t="str">
            <v/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 t="str">
            <v/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 t="str">
            <v/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 t="str">
            <v/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 t="str">
            <v/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 t="str">
            <v/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 t="str">
            <v/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 t="str">
            <v/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 t="str">
            <v/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 t="str">
            <v/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 t="str">
            <v/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 t="str">
            <v/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 t="str">
            <v/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 t="str">
            <v/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 t="str">
            <v/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 t="str">
            <v/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 t="str">
            <v/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 t="str">
            <v/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 t="str">
            <v/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 t="str">
            <v/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 t="str">
            <v/>
          </cell>
          <cell r="G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 t="str">
            <v/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 t="str">
            <v/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 t="str">
            <v/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 t="str">
            <v/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 t="str">
            <v/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 t="str">
            <v/>
          </cell>
          <cell r="G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 t="str">
            <v/>
          </cell>
          <cell r="G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 t="str">
            <v/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 t="str">
            <v/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 t="str">
            <v/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 t="str">
            <v/>
          </cell>
          <cell r="G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 t="str">
            <v/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 t="str">
            <v>ADD SUPPLEMENTAL DESCRIPTION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 t="str">
            <v>ADD SUPPLEMENTAL DESCRIPTION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 t="str">
            <v/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 t="str">
            <v/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 t="str">
            <v/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 t="str">
            <v/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 t="str">
            <v/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 t="str">
            <v/>
          </cell>
          <cell r="G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 t="str">
            <v/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 t="str">
            <v/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 t="str">
            <v/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 t="str">
            <v/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 t="str">
            <v/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 t="str">
            <v/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 t="str">
            <v/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 t="str">
            <v/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 t="str">
            <v/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 t="str">
            <v/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 t="str">
            <v/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 t="str">
            <v/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 t="str">
            <v/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 t="str">
            <v/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 t="str">
            <v/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 t="str">
            <v/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 t="str">
            <v/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 t="str">
            <v/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 t="str">
            <v/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 t="str">
            <v/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 t="str">
            <v/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 t="str">
            <v/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 t="str">
            <v/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 t="str">
            <v/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 t="str">
            <v/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 t="str">
            <v/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 t="str">
            <v/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 t="str">
            <v/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 t="str">
            <v/>
          </cell>
          <cell r="G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 t="str">
            <v/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 t="str">
            <v/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 t="str">
            <v/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 t="str">
            <v/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 t="str">
            <v/>
          </cell>
          <cell r="G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 t="str">
            <v/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 t="str">
            <v/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 t="str">
            <v/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 t="str">
            <v/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 t="str">
            <v/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 t="str">
            <v/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 t="str">
            <v/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 t="str">
            <v/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 t="str">
            <v/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 t="str">
            <v/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 t="str">
            <v/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 t="str">
            <v/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 t="str">
            <v/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 t="str">
            <v/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 t="str">
            <v/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 t="str">
            <v/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 t="str">
            <v/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 t="str">
            <v/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 t="str">
            <v/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 t="str">
            <v/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443E10000</v>
          </cell>
          <cell r="B649" t="str">
            <v>Y</v>
          </cell>
          <cell r="C649" t="str">
            <v>CY</v>
          </cell>
          <cell r="D649" t="str">
            <v>STONE MATRIX ASPHALT CONCRETE, 12.5 MM, PG70-22M, (446)</v>
          </cell>
          <cell r="F649" t="str">
            <v/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 t="str">
            <v/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 t="str">
            <v/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 t="str">
            <v/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 t="str">
            <v>ADD SUPPLEMENTAL DESCRIPTION</v>
          </cell>
          <cell r="G653">
            <v>1</v>
          </cell>
        </row>
        <row r="654">
          <cell r="A654" t="str">
            <v>450E99000</v>
          </cell>
          <cell r="C654" t="str">
            <v>LS</v>
          </cell>
          <cell r="D654" t="str">
            <v>SPECIAL - RIGID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 t="str">
            <v/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 t="str">
            <v/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 t="str">
            <v/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 t="str">
            <v/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 t="str">
            <v/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 t="str">
            <v/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 t="str">
            <v/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 t="str">
            <v/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 t="str">
            <v/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 t="str">
            <v/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 t="str">
            <v/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 t="str">
            <v/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 t="str">
            <v/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 t="str">
            <v/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 t="str">
            <v/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 t="str">
            <v/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 t="str">
            <v/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 t="str">
            <v/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 t="str">
            <v/>
          </cell>
          <cell r="G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 t="str">
            <v/>
          </cell>
          <cell r="G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 t="str">
            <v/>
          </cell>
          <cell r="G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 t="str">
            <v/>
          </cell>
          <cell r="G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 t="str">
            <v/>
          </cell>
          <cell r="G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 t="str">
            <v/>
          </cell>
          <cell r="G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 t="str">
            <v/>
          </cell>
          <cell r="G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 t="str">
            <v/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 t="str">
            <v/>
          </cell>
          <cell r="G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 t="str">
            <v/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 t="str">
            <v/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 t="str">
            <v/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 t="str">
            <v/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 t="str">
            <v/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 t="str">
            <v/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 t="str">
            <v/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 t="str">
            <v/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 t="str">
            <v/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 t="str">
            <v/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 t="str">
            <v/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 t="str">
            <v/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 t="str">
            <v/>
          </cell>
          <cell r="G694">
            <v>0</v>
          </cell>
        </row>
        <row r="695">
          <cell r="A695" t="str">
            <v>451E17510</v>
          </cell>
          <cell r="B695" t="str">
            <v>Y</v>
          </cell>
          <cell r="C695" t="str">
            <v>SY</v>
          </cell>
          <cell r="D695" t="str">
            <v>24" REINFORCED CONCRETE PAVEMENT, CLASS QC 1P</v>
          </cell>
          <cell r="F695" t="str">
            <v/>
          </cell>
          <cell r="G695">
            <v>0</v>
          </cell>
        </row>
        <row r="696">
          <cell r="A696" t="str">
            <v>451E17511</v>
          </cell>
          <cell r="B696" t="str">
            <v>Y</v>
          </cell>
          <cell r="C696" t="str">
            <v>SY</v>
          </cell>
          <cell r="D696" t="str">
            <v>24" REINFORCED CONCRETE PAVEMENT, CLASS QC 1P, AS PER PLAN</v>
          </cell>
          <cell r="F696" t="str">
            <v/>
          </cell>
          <cell r="G696">
            <v>0</v>
          </cell>
        </row>
        <row r="697">
          <cell r="A697" t="str">
            <v>451E17520</v>
          </cell>
          <cell r="B697" t="str">
            <v>Y</v>
          </cell>
          <cell r="C697" t="str">
            <v>SY</v>
          </cell>
          <cell r="D697" t="str">
            <v>24" REINFORCED CONCRETE PAVEMENT, CLASS QC 1P WITH QC/QA</v>
          </cell>
          <cell r="F697" t="str">
            <v/>
          </cell>
          <cell r="G697">
            <v>0</v>
          </cell>
        </row>
        <row r="698">
          <cell r="A698" t="str">
            <v>451E17521</v>
          </cell>
          <cell r="B698" t="str">
            <v>Y</v>
          </cell>
          <cell r="C698" t="str">
            <v>SY</v>
          </cell>
          <cell r="D698" t="str">
            <v>24" REINFORCED CONCRETE PAVEMENT, CLASS QC 1P WITH QC/QA, AS PER PLAN</v>
          </cell>
          <cell r="F698" t="str">
            <v/>
          </cell>
          <cell r="G698">
            <v>0</v>
          </cell>
        </row>
        <row r="699">
          <cell r="A699" t="str">
            <v>451E20000</v>
          </cell>
          <cell r="B699" t="str">
            <v>Y</v>
          </cell>
          <cell r="C699" t="str">
            <v>SY</v>
          </cell>
          <cell r="D699" t="str">
            <v>REINFORCED CONCRETE PAVEMENT,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 t="str">
            <v/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 t="str">
            <v/>
          </cell>
          <cell r="G701">
            <v>0</v>
          </cell>
        </row>
        <row r="702">
          <cell r="A702" t="str">
            <v>451E32000</v>
          </cell>
          <cell r="C702" t="str">
            <v>FT</v>
          </cell>
          <cell r="D702" t="str">
            <v>SPECIAL - PRESSURE RELIEF JOINT, TYPE C</v>
          </cell>
          <cell r="F702" t="str">
            <v/>
          </cell>
          <cell r="G702">
            <v>0</v>
          </cell>
        </row>
        <row r="703">
          <cell r="A703" t="str">
            <v>451E33000</v>
          </cell>
          <cell r="C703" t="str">
            <v>FT</v>
          </cell>
          <cell r="D703" t="str">
            <v>SPECIAL - PRESSURE RELIEF JOINT, TYPE D</v>
          </cell>
          <cell r="F703" t="str">
            <v/>
          </cell>
          <cell r="G703">
            <v>0</v>
          </cell>
        </row>
        <row r="704">
          <cell r="A704" t="str">
            <v>451E34000</v>
          </cell>
          <cell r="C704" t="str">
            <v>FT</v>
          </cell>
          <cell r="D704" t="str">
            <v>SPECIAL - PRESSURE RELIEF JOINT</v>
          </cell>
          <cell r="F704" t="str">
            <v/>
          </cell>
          <cell r="G704">
            <v>0</v>
          </cell>
        </row>
        <row r="705">
          <cell r="A705" t="str">
            <v>451E35000</v>
          </cell>
          <cell r="C705" t="str">
            <v>FT</v>
          </cell>
          <cell r="D705" t="str">
            <v>SPECIAL - APPROACH SLAB PRESSURE RELIEF JOINT</v>
          </cell>
          <cell r="F705" t="str">
            <v/>
          </cell>
          <cell r="G705">
            <v>0</v>
          </cell>
        </row>
        <row r="706">
          <cell r="A706" t="str">
            <v>451E42000</v>
          </cell>
          <cell r="C706" t="str">
            <v>FT</v>
          </cell>
          <cell r="D706" t="str">
            <v>SPECIAL - PARTIAL DEPTH PRESSURE RELIEF JOINT, TYPE C</v>
          </cell>
          <cell r="F706" t="str">
            <v/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 t="str">
            <v/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 t="str">
            <v/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 t="str">
            <v/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 t="str">
            <v/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 t="str">
            <v/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 t="str">
            <v/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 t="str">
            <v/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 t="str">
            <v/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 t="str">
            <v/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 t="str">
            <v/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 t="str">
            <v/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 t="str">
            <v/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 t="str">
            <v/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 t="str">
            <v/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 t="str">
            <v/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 t="str">
            <v/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 t="str">
            <v/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 t="str">
            <v/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 t="str">
            <v/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 t="str">
            <v/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 t="str">
            <v/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 t="str">
            <v/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 t="str">
            <v/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 t="str">
            <v/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 t="str">
            <v/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 t="str">
            <v/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 t="str">
            <v/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 t="str">
            <v/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 t="str">
            <v/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 t="str">
            <v/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 t="str">
            <v/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 t="str">
            <v/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 t="str">
            <v/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 t="str">
            <v/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 t="str">
            <v/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 t="str">
            <v/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 t="str">
            <v/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 t="str">
            <v/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 t="str">
            <v/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 t="str">
            <v/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 t="str">
            <v/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 t="str">
            <v/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 t="str">
            <v/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 t="str">
            <v/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 t="str">
            <v/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 t="str">
            <v/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 t="str">
            <v/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 t="str">
            <v/>
          </cell>
          <cell r="G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 t="str">
            <v/>
          </cell>
          <cell r="G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 t="str">
            <v/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 t="str">
            <v/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 t="str">
            <v/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 t="str">
            <v/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 t="str">
            <v/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 t="str">
            <v/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 t="str">
            <v/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 t="str">
            <v/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 t="str">
            <v/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 t="str">
            <v/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 t="str">
            <v/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 t="str">
            <v/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 t="str">
            <v/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 t="str">
            <v/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 t="str">
            <v/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 t="str">
            <v/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 t="str">
            <v/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 t="str">
            <v/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 t="str">
            <v/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 t="str">
            <v/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 t="str">
            <v/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 t="str">
            <v/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 t="str">
            <v/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 t="str">
            <v/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 t="str">
            <v/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 t="str">
            <v/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 t="str">
            <v/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 t="str">
            <v>ADD SUPPLEMENTAL DESCRIPTION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 t="str">
            <v/>
          </cell>
          <cell r="G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 t="str">
            <v/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 t="str">
            <v/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 t="str">
            <v/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 t="str">
            <v/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 t="str">
            <v/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 t="str">
            <v/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 t="str">
            <v/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 t="str">
            <v>CHECK UNIT OF MEASURE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 t="str">
            <v>CHECK UNIT OF MEASURE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 t="str">
            <v>CHECK UNIT OF MEASURE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 t="str">
            <v>CHECK UNIT OF MEASURE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 t="str">
            <v>CHECK UNIT OF MEASURE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 t="str">
            <v>CHECK UNIT OF MEASURE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 t="str">
            <v>CHECK UNIT OF MEASURE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 t="str">
            <v/>
          </cell>
          <cell r="G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 t="str">
            <v/>
          </cell>
          <cell r="G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 t="str">
            <v/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 t="str">
            <v/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 t="str">
            <v/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 t="str">
            <v>ADD SUPPLEMENTAL DESCRIPTION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 t="str">
            <v>SPECIFY MIN. SECTION MODULUS</v>
          </cell>
          <cell r="G814">
            <v>1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 t="str">
            <v/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 t="str">
            <v/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 t="str">
            <v/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 t="str">
            <v/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 t="str">
            <v/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 t="str">
            <v/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 t="str">
            <v/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 t="str">
            <v/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 t="str">
            <v/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 t="str">
            <v/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 t="str">
            <v/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 t="str">
            <v/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 t="str">
            <v/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 t="str">
            <v/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 t="str">
            <v/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 t="str">
            <v/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 t="str">
            <v/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 t="str">
            <v/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 t="str">
            <v/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 t="str">
            <v/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 t="str">
            <v/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 t="str">
            <v/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 t="str">
            <v/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 t="str">
            <v>ADD SUPPLEMENTAL DESCRIPTION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 t="str">
            <v/>
          </cell>
          <cell r="G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 t="str">
            <v/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 t="str">
            <v/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 t="str">
            <v/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 t="str">
            <v/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 t="str">
            <v/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 t="str">
            <v/>
          </cell>
          <cell r="G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 t="str">
            <v/>
          </cell>
          <cell r="G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 t="str">
            <v/>
          </cell>
          <cell r="G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 t="str">
            <v/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 t="str">
            <v/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 t="str">
            <v/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 t="str">
            <v/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 t="str">
            <v/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 t="str">
            <v/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 t="str">
            <v/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 t="str">
            <v/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 t="str">
            <v/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 t="str">
            <v/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 t="str">
            <v/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 t="str">
            <v/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 t="str">
            <v/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 t="str">
            <v/>
          </cell>
          <cell r="G862">
            <v>0</v>
          </cell>
        </row>
        <row r="863">
          <cell r="A863" t="str">
            <v>507E00870</v>
          </cell>
          <cell r="B863" t="str">
            <v>Y</v>
          </cell>
          <cell r="C863" t="str">
            <v>FT</v>
          </cell>
          <cell r="D863" t="str">
            <v>24" CAST-IN-PLACE REINFORCED CONCRETE PILES, FURNISHED</v>
          </cell>
          <cell r="F863" t="str">
            <v/>
          </cell>
          <cell r="G863">
            <v>0</v>
          </cell>
        </row>
        <row r="864">
          <cell r="A864" t="str">
            <v>507E00871</v>
          </cell>
          <cell r="B864" t="str">
            <v>Y</v>
          </cell>
          <cell r="C864" t="str">
            <v>FT</v>
          </cell>
          <cell r="D864" t="str">
            <v>24" CAST-IN-PLACE REINFORCED CONCRETE PILES, FURNISHED, AS PER PLAN</v>
          </cell>
          <cell r="F864" t="str">
            <v/>
          </cell>
          <cell r="G864">
            <v>0</v>
          </cell>
        </row>
        <row r="865">
          <cell r="A865" t="str">
            <v>507E00880</v>
          </cell>
          <cell r="B865" t="str">
            <v>Y</v>
          </cell>
          <cell r="C865" t="str">
            <v>FT</v>
          </cell>
          <cell r="D865" t="str">
            <v>20" CAST-IN-PLACE REINFORCED CONCRETE PILES, DRIVEN</v>
          </cell>
          <cell r="F865" t="str">
            <v/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 t="str">
            <v/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 t="str">
            <v/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 t="str">
            <v/>
          </cell>
          <cell r="G868">
            <v>0</v>
          </cell>
        </row>
        <row r="869">
          <cell r="A869" t="str">
            <v>507E71100</v>
          </cell>
          <cell r="C869" t="str">
            <v>LS</v>
          </cell>
          <cell r="D869" t="str">
            <v>SPECIAL - PILE TEST PROGRAM</v>
          </cell>
          <cell r="F869" t="str">
            <v/>
          </cell>
          <cell r="G869">
            <v>0</v>
          </cell>
        </row>
        <row r="870">
          <cell r="A870" t="str">
            <v>507E71200</v>
          </cell>
          <cell r="C870" t="str">
            <v>FT</v>
          </cell>
          <cell r="D870" t="str">
            <v>SPECIAL - PILE ENCASEMENT</v>
          </cell>
          <cell r="F870" t="str">
            <v/>
          </cell>
          <cell r="G870">
            <v>0</v>
          </cell>
        </row>
        <row r="871">
          <cell r="A871" t="str">
            <v>507E71500</v>
          </cell>
          <cell r="C871" t="str">
            <v>FT</v>
          </cell>
          <cell r="D871" t="str">
            <v>SPECIAL - PILE COATING</v>
          </cell>
          <cell r="F871" t="str">
            <v/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 t="str">
            <v/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 t="str">
            <v/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 t="str">
            <v/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 t="str">
            <v/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 t="str">
            <v/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 t="str">
            <v/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 t="str">
            <v/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 t="str">
            <v/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 t="str">
            <v/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 t="str">
            <v/>
          </cell>
          <cell r="G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 t="str">
            <v/>
          </cell>
          <cell r="G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 t="str">
            <v/>
          </cell>
          <cell r="G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 t="str">
            <v/>
          </cell>
          <cell r="G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 t="str">
            <v/>
          </cell>
          <cell r="G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 t="str">
            <v/>
          </cell>
          <cell r="G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 t="str">
            <v/>
          </cell>
          <cell r="G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 t="str">
            <v/>
          </cell>
          <cell r="G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 t="str">
            <v/>
          </cell>
          <cell r="G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 t="str">
            <v/>
          </cell>
          <cell r="G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 t="str">
            <v/>
          </cell>
          <cell r="G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 t="str">
            <v/>
          </cell>
          <cell r="G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 t="str">
            <v/>
          </cell>
          <cell r="G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 t="str">
            <v/>
          </cell>
          <cell r="G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 t="str">
            <v/>
          </cell>
          <cell r="G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 t="str">
            <v/>
          </cell>
          <cell r="G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 t="str">
            <v/>
          </cell>
          <cell r="G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 t="str">
            <v/>
          </cell>
          <cell r="G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 t="str">
            <v/>
          </cell>
          <cell r="G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 t="str">
            <v>ADD SUPPLEMENTAL DESCRIPTION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 t="str">
            <v/>
          </cell>
          <cell r="G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 t="str">
            <v/>
          </cell>
          <cell r="G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 t="str">
            <v/>
          </cell>
          <cell r="G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 t="str">
            <v/>
          </cell>
          <cell r="G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 t="str">
            <v>COMP SLAB ON PRECAST BOX BEAM</v>
          </cell>
          <cell r="G908">
            <v>0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 t="str">
            <v>COMP SLAB ON PRECAST BOX BEAM</v>
          </cell>
          <cell r="G909">
            <v>0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 t="str">
            <v>COMP SLAB ON PRECAST BOX BEAM</v>
          </cell>
          <cell r="G910">
            <v>0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 t="str">
            <v>COMP SLAB ON PRECAST BOX BEAM</v>
          </cell>
          <cell r="G911">
            <v>0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 t="str">
            <v>CONTINUOUS CONCRETE SLAB</v>
          </cell>
          <cell r="G912">
            <v>0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 t="str">
            <v>CONTINUOUS CONCRETE SLAB</v>
          </cell>
          <cell r="G913">
            <v>0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 t="str">
            <v>CONTINUOUS CONCRETE SLAB</v>
          </cell>
          <cell r="G914">
            <v>0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 t="str">
            <v>CONTINUOUS CONCRETE SLAB</v>
          </cell>
          <cell r="G915">
            <v>0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 t="str">
            <v>CONT. CONC SLAB INCL PIER CAPS</v>
          </cell>
          <cell r="G916">
            <v>0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 t="str">
            <v>CONT. CONC SLAB INCL PIER CAPS</v>
          </cell>
          <cell r="G917">
            <v>0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 t="str">
            <v>CONT. CONC SLAB INCL PIER CAPS</v>
          </cell>
          <cell r="G918">
            <v>0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CONT. CONC SLAB INCL PIER CAPS</v>
          </cell>
          <cell r="G919">
            <v>0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 t="str">
            <v>SINGLE SPAN CONCRETE SLAB</v>
          </cell>
          <cell r="G920">
            <v>0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 t="str">
            <v>SINGLE SPAN CONCRETE SLAB</v>
          </cell>
          <cell r="G921">
            <v>0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 t="str">
            <v>SINGLE SPAN CONCRETE SLAB</v>
          </cell>
          <cell r="G922">
            <v>0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 t="str">
            <v>SINGLE SPAN CONCRETE SLAB</v>
          </cell>
          <cell r="G923">
            <v>0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 t="str">
            <v>DIAPHRAGMS FOR CONC I-BEAMS</v>
          </cell>
          <cell r="G924">
            <v>0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 t="str">
            <v>DIAPHRAGMS FOR CONC I-BEAMS</v>
          </cell>
          <cell r="G925">
            <v>0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 t="str">
            <v>DIAPHRAGMS FOR CONC I-BEAMS</v>
          </cell>
          <cell r="G926">
            <v>0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 t="str">
            <v>DIAPHRAGMS FOR CONC I-BEAMS</v>
          </cell>
          <cell r="G927">
            <v>0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 t="str">
            <v/>
          </cell>
          <cell r="G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 t="str">
            <v/>
          </cell>
          <cell r="G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 t="str">
            <v>REPAIR OR RECONSTRUCTION</v>
          </cell>
          <cell r="G930">
            <v>0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 t="str">
            <v>REPAIR OR RECONSTRUCTION</v>
          </cell>
          <cell r="G932">
            <v>0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 t="str">
            <v/>
          </cell>
          <cell r="G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 t="str">
            <v/>
          </cell>
          <cell r="G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 t="str">
            <v/>
          </cell>
          <cell r="G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 t="str">
            <v/>
          </cell>
          <cell r="G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 t="str">
            <v/>
          </cell>
          <cell r="G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 t="str">
            <v/>
          </cell>
          <cell r="G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 t="str">
            <v/>
          </cell>
          <cell r="G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 t="str">
            <v/>
          </cell>
          <cell r="G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 t="str">
            <v>CHECK UNIT OF MEASURE</v>
          </cell>
          <cell r="G942">
            <v>0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 t="str">
            <v>CHECK UNIT OF MEASURE</v>
          </cell>
          <cell r="G943">
            <v>0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 t="str">
            <v>CHECK UNIT OF MEASURE</v>
          </cell>
          <cell r="G944">
            <v>0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 t="str">
            <v>CHECK UNIT OF MEASURE</v>
          </cell>
          <cell r="G945">
            <v>0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 t="str">
            <v>CHECK UNIT OF MEASURE</v>
          </cell>
          <cell r="G946">
            <v>0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 t="str">
            <v>CHECK UNIT OF MEASURE</v>
          </cell>
          <cell r="G947">
            <v>0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 t="str">
            <v>CHECK UNIT OF MEASURE</v>
          </cell>
          <cell r="G948">
            <v>0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 t="str">
            <v>CHECK UNIT OF MEASURE</v>
          </cell>
          <cell r="G949">
            <v>0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 t="str">
            <v>CHECK UNIT OF MEASURE</v>
          </cell>
          <cell r="G950">
            <v>0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 t="str">
            <v>CHECK UNIT OF MEASURE</v>
          </cell>
          <cell r="G952">
            <v>0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 t="str">
            <v/>
          </cell>
          <cell r="G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 t="str">
            <v/>
          </cell>
          <cell r="G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 t="str">
            <v/>
          </cell>
          <cell r="G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 t="str">
            <v/>
          </cell>
          <cell r="G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 t="str">
            <v>WALLS</v>
          </cell>
          <cell r="G958">
            <v>0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 t="str">
            <v>WALLS</v>
          </cell>
          <cell r="G959">
            <v>0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 t="str">
            <v>WALLS</v>
          </cell>
          <cell r="G960">
            <v>0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 t="str">
            <v>WALLS</v>
          </cell>
          <cell r="G961">
            <v>0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 t="str">
            <v>CAP AND COLUMN</v>
          </cell>
          <cell r="G962">
            <v>0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 t="str">
            <v>CAP AND COLUMN</v>
          </cell>
          <cell r="G963">
            <v>0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 t="str">
            <v>CAP AND COLUMN</v>
          </cell>
          <cell r="G964">
            <v>0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 t="str">
            <v>CAP AND COLUMN</v>
          </cell>
          <cell r="G965">
            <v>0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 t="str">
            <v>COLUMNS</v>
          </cell>
          <cell r="G966">
            <v>0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 t="str">
            <v>COLUMNS</v>
          </cell>
          <cell r="G967">
            <v>0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 t="str">
            <v>T TYPE</v>
          </cell>
          <cell r="G968">
            <v>0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 t="str">
            <v>T TYPE</v>
          </cell>
          <cell r="G969">
            <v>0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 t="str">
            <v>T TYPE</v>
          </cell>
          <cell r="G970">
            <v>0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 t="str">
            <v>T TYPE</v>
          </cell>
          <cell r="G971">
            <v>0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 t="str">
            <v/>
          </cell>
          <cell r="G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 t="str">
            <v/>
          </cell>
          <cell r="G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 t="str">
            <v/>
          </cell>
          <cell r="G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 t="str">
            <v/>
          </cell>
          <cell r="G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 t="str">
            <v>REPAIR OR RECONSTRUCTION</v>
          </cell>
          <cell r="G976">
            <v>0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 t="str">
            <v>REPAIR OR RECONSTRUCTION</v>
          </cell>
          <cell r="G978">
            <v>0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 t="str">
            <v/>
          </cell>
          <cell r="G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 t="str">
            <v/>
          </cell>
          <cell r="G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 t="str">
            <v/>
          </cell>
          <cell r="G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 t="str">
            <v/>
          </cell>
          <cell r="G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 t="str">
            <v/>
          </cell>
          <cell r="G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 t="str">
            <v/>
          </cell>
          <cell r="G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 t="str">
            <v/>
          </cell>
          <cell r="G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 t="str">
            <v/>
          </cell>
          <cell r="G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 t="str">
            <v/>
          </cell>
          <cell r="G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 t="str">
            <v/>
          </cell>
          <cell r="G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 t="str">
            <v/>
          </cell>
          <cell r="G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 t="str">
            <v/>
          </cell>
          <cell r="G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 t="str">
            <v/>
          </cell>
          <cell r="G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 t="str">
            <v/>
          </cell>
          <cell r="G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 t="str">
            <v/>
          </cell>
          <cell r="G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 t="str">
            <v/>
          </cell>
          <cell r="G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 t="str">
            <v/>
          </cell>
          <cell r="G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 t="str">
            <v/>
          </cell>
          <cell r="G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 t="str">
            <v/>
          </cell>
          <cell r="G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 t="str">
            <v/>
          </cell>
          <cell r="G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 t="str">
            <v/>
          </cell>
          <cell r="G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 t="str">
            <v/>
          </cell>
          <cell r="G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 t="str">
            <v>REPAIR OR RECONSTRUCTION</v>
          </cell>
          <cell r="G1002">
            <v>0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 t="str">
            <v>REPAIR OR RECONSTRUCTION</v>
          </cell>
          <cell r="G1003">
            <v>0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 t="str">
            <v>REPAIR OR RECONSTRUCTION</v>
          </cell>
          <cell r="G1004">
            <v>0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 t="str">
            <v>REPAIR OR RECONSTRUCTION</v>
          </cell>
          <cell r="G1005">
            <v>0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 t="str">
            <v/>
          </cell>
          <cell r="G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 t="str">
            <v/>
          </cell>
          <cell r="G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 t="str">
            <v/>
          </cell>
          <cell r="G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 t="str">
            <v/>
          </cell>
          <cell r="G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 t="str">
            <v>CHECK UNIT OF MEASURE</v>
          </cell>
          <cell r="G1010">
            <v>0</v>
          </cell>
        </row>
        <row r="1011">
          <cell r="A1011" t="str">
            <v>511E46001</v>
          </cell>
          <cell r="B1011" t="str">
            <v>Y</v>
          </cell>
          <cell r="C1011" t="str">
            <v>SY</v>
          </cell>
          <cell r="D1011" t="str">
            <v>CLASS QC1 CONCRETE, RETAINING/WINGWALL NOT INCLUDING FOOTING,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 t="str">
            <v>CHECK UNIT OF MEASURE</v>
          </cell>
          <cell r="G1012">
            <v>0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 t="str">
            <v>CHECK UNIT OF MEASURE</v>
          </cell>
          <cell r="G1013">
            <v>0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 t="str">
            <v/>
          </cell>
          <cell r="G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 t="str">
            <v/>
          </cell>
          <cell r="G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 t="str">
            <v/>
          </cell>
          <cell r="G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 t="str">
            <v/>
          </cell>
          <cell r="G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 t="str">
            <v/>
          </cell>
          <cell r="G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 t="str">
            <v/>
          </cell>
          <cell r="G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 t="str">
            <v/>
          </cell>
          <cell r="G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 t="str">
            <v/>
          </cell>
          <cell r="G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 t="str">
            <v/>
          </cell>
          <cell r="G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 t="str">
            <v/>
          </cell>
          <cell r="G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 t="str">
            <v/>
          </cell>
          <cell r="G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 t="str">
            <v/>
          </cell>
          <cell r="G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 t="str">
            <v/>
          </cell>
          <cell r="G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 t="str">
            <v/>
          </cell>
          <cell r="G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 t="str">
            <v/>
          </cell>
          <cell r="G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 t="str">
            <v/>
          </cell>
          <cell r="G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 t="str">
            <v/>
          </cell>
          <cell r="G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 t="str">
            <v/>
          </cell>
          <cell r="G1031">
            <v>0</v>
          </cell>
        </row>
        <row r="1032">
          <cell r="A1032" t="str">
            <v>511E50210</v>
          </cell>
          <cell r="B1032" t="str">
            <v>Y</v>
          </cell>
          <cell r="C1032" t="str">
            <v>CY</v>
          </cell>
          <cell r="D1032" t="str">
            <v>CLASS QC1 CONCRETE, SUBSTRUCTURE</v>
          </cell>
          <cell r="F1032" t="str">
            <v/>
          </cell>
          <cell r="G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 t="str">
            <v/>
          </cell>
          <cell r="G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 t="str">
            <v/>
          </cell>
          <cell r="G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 t="str">
            <v/>
          </cell>
          <cell r="G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 t="str">
            <v/>
          </cell>
          <cell r="G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 t="str">
            <v/>
          </cell>
          <cell r="G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 t="str">
            <v/>
          </cell>
          <cell r="G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 t="str">
            <v/>
          </cell>
          <cell r="G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 t="str">
            <v/>
          </cell>
          <cell r="G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 t="str">
            <v/>
          </cell>
          <cell r="G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 t="str">
            <v/>
          </cell>
          <cell r="G1042">
            <v>0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511E60000</v>
          </cell>
          <cell r="C1048" t="str">
            <v>SY</v>
          </cell>
          <cell r="D1048" t="str">
            <v>SPECIAL - BRIDGE DECK GROOVING</v>
          </cell>
          <cell r="F1048" t="str">
            <v/>
          </cell>
          <cell r="G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 t="str">
            <v>ADD SUPPLEMENTAL DESCRIPTION</v>
          </cell>
          <cell r="G1049">
            <v>1</v>
          </cell>
        </row>
        <row r="1050">
          <cell r="A1050" t="str">
            <v>511E71200</v>
          </cell>
          <cell r="B1050" t="str">
            <v>Y</v>
          </cell>
          <cell r="C1050" t="str">
            <v>SF</v>
          </cell>
          <cell r="D1050" t="str">
            <v>CONCRETE, MISC.:</v>
          </cell>
          <cell r="F1050" t="str">
            <v>ADD SUPPLEMENTAL DESCRIPTION</v>
          </cell>
          <cell r="G1050">
            <v>1</v>
          </cell>
        </row>
        <row r="1051">
          <cell r="A1051" t="str">
            <v>511E71300</v>
          </cell>
          <cell r="B1051" t="str">
            <v>Y</v>
          </cell>
          <cell r="C1051" t="str">
            <v>SY</v>
          </cell>
          <cell r="D1051" t="str">
            <v>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511E81100</v>
          </cell>
          <cell r="B1052" t="str">
            <v>Y</v>
          </cell>
          <cell r="C1052" t="str">
            <v>FT</v>
          </cell>
          <cell r="D1052" t="str">
            <v>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511E81200</v>
          </cell>
          <cell r="B1053" t="str">
            <v>Y</v>
          </cell>
          <cell r="C1053" t="str">
            <v>LS</v>
          </cell>
          <cell r="D1053" t="str">
            <v>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511E81300</v>
          </cell>
          <cell r="B1054" t="str">
            <v>Y</v>
          </cell>
          <cell r="C1054" t="str">
            <v>EACH</v>
          </cell>
          <cell r="D1054" t="str">
            <v>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511E81400</v>
          </cell>
          <cell r="B1055" t="str">
            <v>Y</v>
          </cell>
          <cell r="C1055" t="str">
            <v>LB</v>
          </cell>
          <cell r="D1055" t="str">
            <v>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511E81500</v>
          </cell>
          <cell r="B1056" t="str">
            <v>Y</v>
          </cell>
          <cell r="C1056" t="str">
            <v>CF</v>
          </cell>
          <cell r="D1056" t="str">
            <v>CONCRETE, MISC.: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512E10000</v>
          </cell>
          <cell r="B1057" t="str">
            <v>Y</v>
          </cell>
          <cell r="C1057" t="str">
            <v>SY</v>
          </cell>
          <cell r="D1057" t="str">
            <v>SEALING OF CONCRETE SURFACES</v>
          </cell>
          <cell r="F1057" t="str">
            <v/>
          </cell>
          <cell r="G1057">
            <v>0</v>
          </cell>
        </row>
        <row r="1058">
          <cell r="A1058" t="str">
            <v>512E10001</v>
          </cell>
          <cell r="B1058" t="str">
            <v>Y</v>
          </cell>
          <cell r="C1058" t="str">
            <v>SY</v>
          </cell>
          <cell r="D1058" t="str">
            <v>SEALING OF CONCRETE SURFACES, AS PER PLAN</v>
          </cell>
          <cell r="F1058" t="str">
            <v>PERMANENT GRAFFITI PROTECTION</v>
          </cell>
          <cell r="G1058">
            <v>0</v>
          </cell>
        </row>
        <row r="1059">
          <cell r="A1059" t="str">
            <v>512E10050</v>
          </cell>
          <cell r="B1059" t="str">
            <v>Y</v>
          </cell>
          <cell r="C1059" t="str">
            <v>SY</v>
          </cell>
          <cell r="D1059" t="str">
            <v>SEALING OF CONCRETE SURFACES (NON-EPOXY)</v>
          </cell>
          <cell r="F1059" t="str">
            <v/>
          </cell>
          <cell r="G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 t="str">
            <v/>
          </cell>
          <cell r="G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 t="str">
            <v/>
          </cell>
          <cell r="G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 t="str">
            <v/>
          </cell>
          <cell r="G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 t="str">
            <v/>
          </cell>
          <cell r="G1063">
            <v>0</v>
          </cell>
        </row>
        <row r="1064">
          <cell r="A1064" t="str">
            <v>512E10301</v>
          </cell>
          <cell r="B1064" t="str">
            <v>Y</v>
          </cell>
          <cell r="C1064" t="str">
            <v>SY</v>
          </cell>
          <cell r="D1064" t="str">
            <v>SEALING CONCRETE BRIDGE DECKS WITH HMWM RESIN, AS PER PLAN</v>
          </cell>
          <cell r="F1064" t="str">
            <v/>
          </cell>
          <cell r="G1064">
            <v>0</v>
          </cell>
        </row>
        <row r="1065">
          <cell r="A1065" t="str">
            <v>512E10400</v>
          </cell>
          <cell r="B1065" t="str">
            <v>Y</v>
          </cell>
          <cell r="C1065" t="str">
            <v>SY</v>
          </cell>
          <cell r="D1065" t="str">
            <v>TREATING OF CONCRETE BRIDGE DECK WITH SRS</v>
          </cell>
          <cell r="F1065" t="str">
            <v/>
          </cell>
          <cell r="G1065">
            <v>0</v>
          </cell>
        </row>
        <row r="1066">
          <cell r="A1066" t="str">
            <v>512E10401</v>
          </cell>
          <cell r="B1066" t="str">
            <v>Y</v>
          </cell>
          <cell r="C1066" t="str">
            <v>SY</v>
          </cell>
          <cell r="D1066" t="str">
            <v>TREATING OF CONCRETE BRIDGE DECK WITH SRS, AS PER PLAN</v>
          </cell>
          <cell r="F1066" t="str">
            <v/>
          </cell>
          <cell r="G1066">
            <v>0</v>
          </cell>
        </row>
        <row r="1067">
          <cell r="A1067" t="str">
            <v>512E10600</v>
          </cell>
          <cell r="B1067" t="str">
            <v>Y</v>
          </cell>
          <cell r="C1067" t="str">
            <v>FT</v>
          </cell>
          <cell r="D1067" t="str">
            <v>CONCRETE REPAIR BY EPOXY INJECTION</v>
          </cell>
          <cell r="F1067" t="str">
            <v/>
          </cell>
          <cell r="G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 t="str">
            <v/>
          </cell>
          <cell r="G1068">
            <v>0</v>
          </cell>
        </row>
        <row r="1069">
          <cell r="A1069" t="str">
            <v>512E21300</v>
          </cell>
          <cell r="C1069" t="str">
            <v>SF</v>
          </cell>
          <cell r="D1069" t="str">
            <v>SPECIAL - PROTECTION OF CONCRETE SURFACE</v>
          </cell>
          <cell r="F1069" t="str">
            <v/>
          </cell>
          <cell r="G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 t="str">
            <v>CHECK UNIT OF MEASURE</v>
          </cell>
          <cell r="G1070">
            <v>0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 t="str">
            <v>CHECK UNIT OF MEASURE</v>
          </cell>
          <cell r="G1072">
            <v>0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 t="str">
            <v>CHECK UNIT OF MEASURE</v>
          </cell>
          <cell r="G1074">
            <v>0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 t="str">
            <v>CHECK UNIT OF MEASURE</v>
          </cell>
          <cell r="G1076">
            <v>0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 t="str">
            <v>CHECK UNIT OF MEASURE</v>
          </cell>
          <cell r="G1085">
            <v>0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512E56100</v>
          </cell>
          <cell r="C1087" t="str">
            <v>SY</v>
          </cell>
          <cell r="D1087" t="str">
            <v>SPECIAL - BUTYL RUBBER MEMBRANE WATERPROOFING</v>
          </cell>
          <cell r="F1087" t="str">
            <v/>
          </cell>
          <cell r="G1087">
            <v>0</v>
          </cell>
        </row>
        <row r="1088">
          <cell r="A1088" t="str">
            <v>512E56202</v>
          </cell>
          <cell r="C1088" t="str">
            <v>SY</v>
          </cell>
          <cell r="D1088" t="str">
            <v>SPECIAL - ASPHALTIC PANEL</v>
          </cell>
          <cell r="F1088" t="str">
            <v/>
          </cell>
          <cell r="G1088">
            <v>0</v>
          </cell>
        </row>
        <row r="1089">
          <cell r="A1089" t="str">
            <v>512E67200</v>
          </cell>
          <cell r="C1089" t="str">
            <v>SY</v>
          </cell>
          <cell r="D1089" t="str">
            <v>SPECIAL - WATERPROOFING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512E67300</v>
          </cell>
          <cell r="C1090" t="str">
            <v>FT</v>
          </cell>
          <cell r="D1090" t="str">
            <v>SPECIAL - WATERPROOFING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512E67400</v>
          </cell>
          <cell r="C1091" t="str">
            <v>SF</v>
          </cell>
          <cell r="D1091" t="str">
            <v>SPECIAL - WATERPROOFING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512E67450</v>
          </cell>
          <cell r="C1092" t="str">
            <v>LS</v>
          </cell>
          <cell r="D1092" t="str">
            <v>SPECIAL - WATERPROOFING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512E71500</v>
          </cell>
          <cell r="C1093" t="str">
            <v>SY</v>
          </cell>
          <cell r="D1093" t="str">
            <v>SPECIAL - URETHANE TOP COAT SEALER</v>
          </cell>
          <cell r="F1093" t="str">
            <v/>
          </cell>
          <cell r="G1093">
            <v>0</v>
          </cell>
        </row>
        <row r="1094">
          <cell r="A1094" t="str">
            <v>512E72000</v>
          </cell>
          <cell r="C1094" t="str">
            <v>SY</v>
          </cell>
          <cell r="D1094" t="str">
            <v>SPECIAL - EPOXY WATERPROOFING OVERLAY (1/4" THICK)</v>
          </cell>
          <cell r="F1094" t="str">
            <v/>
          </cell>
          <cell r="G1094">
            <v>0</v>
          </cell>
        </row>
        <row r="1095">
          <cell r="A1095" t="str">
            <v>512E72500</v>
          </cell>
          <cell r="C1095" t="str">
            <v>LS</v>
          </cell>
          <cell r="D1095" t="str">
            <v>SPECIAL - TEST PATCH</v>
          </cell>
          <cell r="F1095" t="str">
            <v/>
          </cell>
          <cell r="G1095">
            <v>0</v>
          </cell>
        </row>
        <row r="1096">
          <cell r="A1096" t="str">
            <v>512E72510</v>
          </cell>
          <cell r="C1096" t="str">
            <v>EACH</v>
          </cell>
          <cell r="D1096" t="str">
            <v>SPECIAL - TEST PATCH</v>
          </cell>
          <cell r="F1096" t="str">
            <v/>
          </cell>
          <cell r="G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 t="str">
            <v/>
          </cell>
          <cell r="G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 t="str">
            <v/>
          </cell>
          <cell r="G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 t="str">
            <v/>
          </cell>
          <cell r="G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 t="str">
            <v/>
          </cell>
          <cell r="G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 t="str">
            <v/>
          </cell>
          <cell r="G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 t="str">
            <v/>
          </cell>
          <cell r="G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 t="str">
            <v/>
          </cell>
          <cell r="G1103">
            <v>0</v>
          </cell>
        </row>
        <row r="1104">
          <cell r="A1104" t="str">
            <v>512E75000</v>
          </cell>
          <cell r="C1104" t="str">
            <v>FT</v>
          </cell>
          <cell r="D1104" t="str">
            <v>SPECIAL - SEALING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512E75010</v>
          </cell>
          <cell r="C1105" t="str">
            <v>SF</v>
          </cell>
          <cell r="D1105" t="str">
            <v>SPECIAL - SEALING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512E75500</v>
          </cell>
          <cell r="C1106" t="str">
            <v>SY</v>
          </cell>
          <cell r="D1106" t="str">
            <v>SPECIAL - SEALING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512E99000</v>
          </cell>
          <cell r="C1107" t="str">
            <v>LS</v>
          </cell>
          <cell r="D1107" t="str">
            <v>SPECIAL - SEALING OF CONCRETE</v>
          </cell>
          <cell r="F1107" t="str">
            <v>DESIGN BUILD PROJECTS ONLY</v>
          </cell>
          <cell r="G1107">
            <v>0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 t="str">
            <v>CHECK UNIT OF MEASURE</v>
          </cell>
          <cell r="G1108">
            <v>0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 t="str">
            <v>CHECK UNIT OF MEASURE</v>
          </cell>
          <cell r="G1110">
            <v>0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 t="str">
            <v>CHECK UNIT OF MEASURE</v>
          </cell>
          <cell r="G1112">
            <v>0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 t="str">
            <v>CHECK UNIT OF MEASURE</v>
          </cell>
          <cell r="G1113">
            <v>0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 t="str">
            <v>CHECK UNIT OF MEASURE</v>
          </cell>
          <cell r="G1114">
            <v>0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 t="str">
            <v>CHECK UNIT OF MEASURE</v>
          </cell>
          <cell r="G1116">
            <v>0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 t="str">
            <v>CHECK UNIT OF MEASURE</v>
          </cell>
          <cell r="G1118">
            <v>0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 t="str">
            <v>CHECK UNIT OF MEASURE</v>
          </cell>
          <cell r="G1120">
            <v>0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 t="str">
            <v>CHECK UNIT OF MEASURE</v>
          </cell>
          <cell r="G1122">
            <v>0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 t="str">
            <v>CHECK UNIT OF MEASURE</v>
          </cell>
          <cell r="G1124">
            <v>0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 t="str">
            <v>CHECK UNIT OF MEASURE</v>
          </cell>
          <cell r="G1126">
            <v>0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 t="str">
            <v>CHECK UNIT OF MEASURE</v>
          </cell>
          <cell r="G1128">
            <v>0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 t="str">
            <v>CHECK UNIT OF MEASURE</v>
          </cell>
          <cell r="G1130">
            <v>0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 t="str">
            <v>CHECK UNIT OF MEASURE</v>
          </cell>
          <cell r="G1132">
            <v>0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 t="str">
            <v>CHECK UNIT OF MEASURE</v>
          </cell>
          <cell r="G1134">
            <v>0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 t="str">
            <v/>
          </cell>
          <cell r="G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 t="str">
            <v/>
          </cell>
          <cell r="G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 t="str">
            <v/>
          </cell>
          <cell r="G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 t="str">
            <v/>
          </cell>
          <cell r="G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 t="str">
            <v/>
          </cell>
          <cell r="G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 t="str">
            <v/>
          </cell>
          <cell r="G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 t="str">
            <v/>
          </cell>
          <cell r="G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 t="str">
            <v/>
          </cell>
          <cell r="G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 t="str">
            <v/>
          </cell>
          <cell r="G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 t="str">
            <v/>
          </cell>
          <cell r="G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513E95050</v>
          </cell>
          <cell r="B1150" t="str">
            <v>Y</v>
          </cell>
          <cell r="C1150" t="str">
            <v>SF</v>
          </cell>
          <cell r="D1150" t="str">
            <v>STRUCTURAL STEEL, MISC.: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514E00050</v>
          </cell>
          <cell r="B1151" t="str">
            <v>Y</v>
          </cell>
          <cell r="C1151" t="str">
            <v>SF</v>
          </cell>
          <cell r="D1151" t="str">
            <v>SURFACE PREPARATION OF EXISTING STRUCTURAL STEEL</v>
          </cell>
          <cell r="F1151" t="str">
            <v/>
          </cell>
          <cell r="G1151">
            <v>0</v>
          </cell>
        </row>
        <row r="1152">
          <cell r="A1152" t="str">
            <v>514E00051</v>
          </cell>
          <cell r="B1152" t="str">
            <v>Y</v>
          </cell>
          <cell r="C1152" t="str">
            <v>SF</v>
          </cell>
          <cell r="D1152" t="str">
            <v>SURFACE PREPARATION OF EXISTING STRUCTURAL STEEL, AS PER PLAN</v>
          </cell>
          <cell r="F1152" t="str">
            <v/>
          </cell>
          <cell r="G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 t="str">
            <v/>
          </cell>
          <cell r="G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 t="str">
            <v/>
          </cell>
          <cell r="G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 t="str">
            <v/>
          </cell>
          <cell r="G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 t="str">
            <v/>
          </cell>
          <cell r="G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 t="str">
            <v/>
          </cell>
          <cell r="G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 t="str">
            <v/>
          </cell>
          <cell r="G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 t="str">
            <v/>
          </cell>
          <cell r="G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 t="str">
            <v/>
          </cell>
          <cell r="G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 t="str">
            <v/>
          </cell>
          <cell r="G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 t="str">
            <v/>
          </cell>
          <cell r="G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 t="str">
            <v/>
          </cell>
          <cell r="G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 t="str">
            <v/>
          </cell>
          <cell r="G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 t="str">
            <v/>
          </cell>
          <cell r="G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 t="str">
            <v/>
          </cell>
          <cell r="G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 t="str">
            <v/>
          </cell>
          <cell r="G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 t="str">
            <v/>
          </cell>
          <cell r="G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 t="str">
            <v/>
          </cell>
          <cell r="G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 t="str">
            <v/>
          </cell>
          <cell r="G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 t="str">
            <v/>
          </cell>
          <cell r="G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 t="str">
            <v/>
          </cell>
          <cell r="G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 t="str">
            <v/>
          </cell>
          <cell r="G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 t="str">
            <v/>
          </cell>
          <cell r="G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 t="str">
            <v/>
          </cell>
          <cell r="G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 t="str">
            <v/>
          </cell>
          <cell r="G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 t="str">
            <v/>
          </cell>
          <cell r="G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 t="str">
            <v>ADD SUPPLEMENTAL DESCRIPTION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 t="str">
            <v>ADD SUPPLEMENTAL DESCRIPTION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 t="str">
            <v>ADD SUPPLEMENTAL DESCRIPTION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 t="str">
            <v/>
          </cell>
          <cell r="G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 t="str">
            <v/>
          </cell>
          <cell r="G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 t="str">
            <v/>
          </cell>
          <cell r="G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 t="str">
            <v/>
          </cell>
          <cell r="G1185">
            <v>0</v>
          </cell>
        </row>
        <row r="1186">
          <cell r="A1186" t="str">
            <v>514E80100</v>
          </cell>
          <cell r="C1186" t="str">
            <v>SF</v>
          </cell>
          <cell r="D1186" t="str">
            <v>SPECIAL - SHOP PAINTING OF STRUCTURAL STEEL</v>
          </cell>
          <cell r="F1186" t="str">
            <v/>
          </cell>
          <cell r="G1186">
            <v>0</v>
          </cell>
        </row>
        <row r="1187">
          <cell r="A1187" t="str">
            <v>514E80110</v>
          </cell>
          <cell r="C1187" t="str">
            <v>LS</v>
          </cell>
          <cell r="D1187" t="str">
            <v>SPECIAL - FIELD PAINTING OF STRUCTURAL STEEL CROSSFRAMES</v>
          </cell>
          <cell r="F1187" t="str">
            <v/>
          </cell>
          <cell r="G1187">
            <v>0</v>
          </cell>
        </row>
        <row r="1188">
          <cell r="A1188" t="str">
            <v>514E99000</v>
          </cell>
          <cell r="C1188" t="str">
            <v>LS</v>
          </cell>
          <cell r="D1188" t="str">
            <v>SPECIAL - BRIDGE PAINTING</v>
          </cell>
          <cell r="F1188" t="str">
            <v>DESIGN BUILD PROJECTS ONLY</v>
          </cell>
          <cell r="G1188">
            <v>0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 t="str">
            <v>SPECIFY BEAM LENGTH</v>
          </cell>
          <cell r="G1189">
            <v>1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 t="str">
            <v>SPECIFY BEAM LENGTH</v>
          </cell>
          <cell r="G1190">
            <v>1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 t="str">
            <v>SPECIFY BEAM LENGTH</v>
          </cell>
          <cell r="G1192">
            <v>1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 t="str">
            <v>SPECIFY BEAM LENGTH</v>
          </cell>
          <cell r="G1194">
            <v>1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 t="str">
            <v>SPECIFY BEAM LENGTH</v>
          </cell>
          <cell r="G1196">
            <v>1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 t="str">
            <v>SPECIFY BEAM LENGTH</v>
          </cell>
          <cell r="G1197">
            <v>1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 t="str">
            <v>SPECIFY BEAM LENGTH</v>
          </cell>
          <cell r="G1199">
            <v>1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 t="str">
            <v>SPECIFY BEAM LENGTH</v>
          </cell>
          <cell r="G1201">
            <v>1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 t="str">
            <v>SPECIFY BEAM LENGTH</v>
          </cell>
          <cell r="G1203">
            <v>1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 t="str">
            <v>SPECIFY BEAM LENGTH</v>
          </cell>
          <cell r="G1205">
            <v>1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 t="str">
            <v>SPECIFY BEAM LENGTH</v>
          </cell>
          <cell r="G1207">
            <v>1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 t="str">
            <v>SPECIFY BEAM LENGTH</v>
          </cell>
          <cell r="G1208">
            <v>1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 t="str">
            <v>SPECIFY BEAM LENGTH</v>
          </cell>
          <cell r="G1210">
            <v>1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 t="str">
            <v>SPECIFY BEAM LENGTH</v>
          </cell>
          <cell r="G1212">
            <v>1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 t="str">
            <v>SPECIFY BEAM LENGTH</v>
          </cell>
          <cell r="G1213">
            <v>1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 t="str">
            <v>SPECIFY BEAM LENGTH</v>
          </cell>
          <cell r="G1214">
            <v>1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 t="str">
            <v>SPECIFY BEAM LENGTH</v>
          </cell>
          <cell r="G1215">
            <v>1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 t="str">
            <v>SPECIFY BEAM LENGTH</v>
          </cell>
          <cell r="G1216">
            <v>1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 t="str">
            <v>SPECIFY BEAM LENGTH</v>
          </cell>
          <cell r="G1218">
            <v>1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 t="str">
            <v>SPECIFY BEAM LENGTH</v>
          </cell>
          <cell r="G1220">
            <v>1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 t="str">
            <v>SPECIFY BEAM LENGTH</v>
          </cell>
          <cell r="G1222">
            <v>1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 t="str">
            <v>SPECIFY BEAM LENGTH</v>
          </cell>
          <cell r="G1224">
            <v>1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 t="str">
            <v>SPECIFY BEAM LENGTH</v>
          </cell>
          <cell r="G1226">
            <v>1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 t="str">
            <v>SPECIFY BEAM LENGTH</v>
          </cell>
          <cell r="G1228">
            <v>1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 t="str">
            <v>SPECIFY BEAM LENGTH</v>
          </cell>
          <cell r="G1230">
            <v>1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 t="str">
            <v>SPECIFY BEAM LENGTH</v>
          </cell>
          <cell r="G1232">
            <v>1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 t="str">
            <v>SPECIFY BEAM LENGTH</v>
          </cell>
          <cell r="G1235">
            <v>1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 t="str">
            <v>SPECIFY BEAM LENGTH</v>
          </cell>
          <cell r="G1236">
            <v>1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 t="str">
            <v>SPECIFY BEAM LENGTH</v>
          </cell>
          <cell r="G1238">
            <v>1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 t="str">
            <v>SPECIFY BEAM LENGTH</v>
          </cell>
          <cell r="G1240">
            <v>1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 t="str">
            <v>SPECIFY BEAM LENGTH</v>
          </cell>
          <cell r="G1241">
            <v>1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 t="str">
            <v>SPECIFY BEAM LENGTH</v>
          </cell>
          <cell r="G1242">
            <v>1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 t="str">
            <v>SPECIFY BEAM LENGTH</v>
          </cell>
          <cell r="G1244">
            <v>1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 t="str">
            <v>SPECIFY BEAM LENGTH</v>
          </cell>
          <cell r="G1245">
            <v>1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 t="str">
            <v>SPECIFY BEAM LENGTH</v>
          </cell>
          <cell r="G1246">
            <v>1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 t="str">
            <v>SPECIFY BEAM LENGTH</v>
          </cell>
          <cell r="G1247">
            <v>1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 t="str">
            <v>SPECIFY BEAM LENGTH</v>
          </cell>
          <cell r="G1248">
            <v>1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 t="str">
            <v>SPECIFY BEAM LENGTH</v>
          </cell>
          <cell r="G1249">
            <v>1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 t="str">
            <v>SPECIFY BEAM LENGTH</v>
          </cell>
          <cell r="G1250">
            <v>1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 t="str">
            <v>SPECIFY BEAM LENGTH</v>
          </cell>
          <cell r="G1251">
            <v>1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 t="str">
            <v>SPECIFY BEAM LENGTH</v>
          </cell>
          <cell r="G1252">
            <v>1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 t="str">
            <v>SPECIFY BEAM LENGTH</v>
          </cell>
          <cell r="G1253">
            <v>1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 t="str">
            <v>SPECIFY BEAM LENGTH</v>
          </cell>
          <cell r="G1255">
            <v>1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 t="str">
            <v>SPECIFY BEAM LENGTH</v>
          </cell>
          <cell r="G1257">
            <v>1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 t="str">
            <v>SPECIFY BEAM LENGTH</v>
          </cell>
          <cell r="G1259">
            <v>1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 t="str">
            <v>SPECIFY BEAM LENGTH</v>
          </cell>
          <cell r="G1261">
            <v>1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 t="str">
            <v>SPECIFY BEAM LENGTH</v>
          </cell>
          <cell r="G1263">
            <v>1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 t="str">
            <v>SPECIFY BEAM LENGTH</v>
          </cell>
          <cell r="G1265">
            <v>1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515E15070</v>
          </cell>
          <cell r="B1267" t="str">
            <v>Y</v>
          </cell>
          <cell r="C1267" t="str">
            <v>EACH</v>
          </cell>
          <cell r="D1267" t="str">
            <v>DRAPED STRAND PRESTRESSED CONCRETE BRIDGE I-BEAM MEMBERS, LEVEL 3, TYPE WF36-49</v>
          </cell>
          <cell r="F1267" t="str">
            <v>SPECIFY BEAM LENGTH</v>
          </cell>
          <cell r="G1267">
            <v>1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 t="str">
            <v>SPECIFY BEAM LENGTH</v>
          </cell>
          <cell r="G1269">
            <v>1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 t="str">
            <v>SPECIFY BEAM LENGTH</v>
          </cell>
          <cell r="G1270">
            <v>1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 t="str">
            <v>SPECIFY BEAM LENGTH</v>
          </cell>
          <cell r="G1271">
            <v>1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 t="str">
            <v>SPECIFY BEAM LENGTH</v>
          </cell>
          <cell r="G1272">
            <v>1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 t="str">
            <v>SPECIFY BEAM LENGTH</v>
          </cell>
          <cell r="G1273">
            <v>1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 t="str">
            <v>SPECIFY BEAM LENGTH</v>
          </cell>
          <cell r="G1274">
            <v>1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 t="str">
            <v>SPECIFY BEAM LENGTH</v>
          </cell>
          <cell r="G1275">
            <v>1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 t="str">
            <v>ADD SUPPLEMENTAL DESCRIPTION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 t="str">
            <v/>
          </cell>
          <cell r="G1278">
            <v>0</v>
          </cell>
        </row>
        <row r="1279">
          <cell r="A1279" t="str">
            <v>515E20001</v>
          </cell>
          <cell r="B1279" t="str">
            <v>Y</v>
          </cell>
          <cell r="C1279" t="str">
            <v>EACH</v>
          </cell>
          <cell r="D1279" t="str">
            <v>INTERMEDIATE DIAPHRAGMS, AS PER PLAN</v>
          </cell>
          <cell r="F1279" t="str">
            <v/>
          </cell>
          <cell r="G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 t="str">
            <v/>
          </cell>
          <cell r="G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 t="str">
            <v/>
          </cell>
          <cell r="G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 t="str">
            <v/>
          </cell>
          <cell r="G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 t="str">
            <v/>
          </cell>
          <cell r="G1283">
            <v>0</v>
          </cell>
        </row>
        <row r="1284">
          <cell r="A1284" t="str">
            <v>516E10001</v>
          </cell>
          <cell r="B1284" t="str">
            <v>Y</v>
          </cell>
          <cell r="C1284" t="str">
            <v>FT</v>
          </cell>
          <cell r="D1284" t="str">
            <v>PREFORMED ELASTOMERIC COMPRESSION JOINT SEAL, AS PER PLAN</v>
          </cell>
          <cell r="F1284" t="str">
            <v/>
          </cell>
          <cell r="G1284">
            <v>0</v>
          </cell>
        </row>
        <row r="1285">
          <cell r="A1285" t="str">
            <v>516E10010</v>
          </cell>
          <cell r="B1285" t="str">
            <v>Y</v>
          </cell>
          <cell r="C1285" t="str">
            <v>FT</v>
          </cell>
          <cell r="D1285" t="str">
            <v>ARMORLESS PREFORMED JOINT SEAL</v>
          </cell>
          <cell r="F1285" t="str">
            <v/>
          </cell>
          <cell r="G1285">
            <v>0</v>
          </cell>
        </row>
        <row r="1286">
          <cell r="A1286" t="str">
            <v>516E10011</v>
          </cell>
          <cell r="B1286" t="str">
            <v>Y</v>
          </cell>
          <cell r="C1286" t="str">
            <v>FT</v>
          </cell>
          <cell r="D1286" t="str">
            <v>ARMORLESS PREFORMED JOINT SEAL, AS PER PLAN</v>
          </cell>
          <cell r="F1286" t="str">
            <v/>
          </cell>
          <cell r="G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 t="str">
            <v/>
          </cell>
          <cell r="G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 t="str">
            <v/>
          </cell>
          <cell r="G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 t="str">
            <v/>
          </cell>
          <cell r="G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 t="str">
            <v/>
          </cell>
          <cell r="G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 t="str">
            <v/>
          </cell>
          <cell r="G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 t="str">
            <v/>
          </cell>
          <cell r="G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 t="str">
            <v/>
          </cell>
          <cell r="G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 t="str">
            <v/>
          </cell>
          <cell r="G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 t="str">
            <v/>
          </cell>
          <cell r="G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 t="str">
            <v/>
          </cell>
          <cell r="G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 t="str">
            <v/>
          </cell>
          <cell r="G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 t="str">
            <v/>
          </cell>
          <cell r="G1298">
            <v>0</v>
          </cell>
        </row>
        <row r="1299">
          <cell r="A1299" t="str">
            <v>516E12300</v>
          </cell>
          <cell r="B1299" t="str">
            <v>Y</v>
          </cell>
          <cell r="C1299" t="str">
            <v>FT</v>
          </cell>
          <cell r="D1299" t="str">
            <v>STRIP SEAL EXPANSION JOINT ANCHORED WITH ELASTOMERIC CONCRETE</v>
          </cell>
          <cell r="F1299" t="str">
            <v>WITHOUT SIDEWALK</v>
          </cell>
          <cell r="G1299">
            <v>0</v>
          </cell>
        </row>
        <row r="1300">
          <cell r="A1300" t="str">
            <v>516E12301</v>
          </cell>
          <cell r="B1300" t="str">
            <v>Y</v>
          </cell>
          <cell r="C1300" t="str">
            <v>FT</v>
          </cell>
          <cell r="D1300" t="str">
            <v>STRIP SEAL EXPANSION JOINT ANCHORED WITH ELASTOMERIC CONCRETE, AS PER PLAN</v>
          </cell>
          <cell r="F1300" t="str">
            <v>WITHOUT SIDEWALK</v>
          </cell>
          <cell r="G1300">
            <v>0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 t="str">
            <v>WITH SIDEWALK</v>
          </cell>
          <cell r="G1301">
            <v>0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 t="str">
            <v/>
          </cell>
          <cell r="G1302">
            <v>0</v>
          </cell>
        </row>
        <row r="1303">
          <cell r="A1303" t="str">
            <v>516E12400</v>
          </cell>
          <cell r="C1303" t="str">
            <v>FT</v>
          </cell>
          <cell r="D1303" t="str">
            <v>SPECIAL - MODULAR EXPANSION JOINT</v>
          </cell>
          <cell r="F1303" t="str">
            <v/>
          </cell>
          <cell r="G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 t="str">
            <v/>
          </cell>
          <cell r="G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 t="str">
            <v/>
          </cell>
          <cell r="G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 t="str">
            <v/>
          </cell>
          <cell r="G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 t="str">
            <v/>
          </cell>
          <cell r="G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 t="str">
            <v/>
          </cell>
          <cell r="G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 t="str">
            <v/>
          </cell>
          <cell r="G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 t="str">
            <v/>
          </cell>
          <cell r="G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 t="str">
            <v/>
          </cell>
          <cell r="G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 t="str">
            <v/>
          </cell>
          <cell r="G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 t="str">
            <v/>
          </cell>
          <cell r="G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 t="str">
            <v>SPECIFY THICKNESS</v>
          </cell>
          <cell r="G1314">
            <v>1</v>
          </cell>
        </row>
        <row r="1315">
          <cell r="A1315" t="str">
            <v>516E14010</v>
          </cell>
          <cell r="C1315" t="str">
            <v>FT</v>
          </cell>
          <cell r="D1315" t="str">
            <v>SPECIAL - POURED POLYURETHANE JOINT SEAL</v>
          </cell>
          <cell r="F1315" t="str">
            <v/>
          </cell>
          <cell r="G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 t="str">
            <v/>
          </cell>
          <cell r="G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 t="str">
            <v/>
          </cell>
          <cell r="G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 t="str">
            <v/>
          </cell>
          <cell r="G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 t="str">
            <v/>
          </cell>
          <cell r="G1319">
            <v>0</v>
          </cell>
        </row>
        <row r="1320">
          <cell r="A1320" t="str">
            <v>516E14100</v>
          </cell>
          <cell r="C1320" t="str">
            <v>FT</v>
          </cell>
          <cell r="D1320" t="str">
            <v>SPECIAL - CONTINUOUS SEAL IN POLYMER CONCRETE JOINT</v>
          </cell>
          <cell r="F1320" t="str">
            <v>SPECIFY WIDTH</v>
          </cell>
          <cell r="G1320">
            <v>1</v>
          </cell>
        </row>
        <row r="1321">
          <cell r="A1321" t="str">
            <v>516E14110</v>
          </cell>
          <cell r="C1321" t="str">
            <v>FT</v>
          </cell>
          <cell r="D1321" t="str">
            <v>SPECIAL - CONTINUOUS SEAL IN STRUCTURAL STEEL JOINT</v>
          </cell>
          <cell r="F1321" t="str">
            <v>SPECIFY WIDTH</v>
          </cell>
          <cell r="G1321">
            <v>1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 t="str">
            <v/>
          </cell>
          <cell r="G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 t="str">
            <v/>
          </cell>
          <cell r="G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 t="str">
            <v/>
          </cell>
          <cell r="G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 t="str">
            <v/>
          </cell>
          <cell r="G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 t="str">
            <v/>
          </cell>
          <cell r="G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 t="str">
            <v/>
          </cell>
          <cell r="G1331">
            <v>0</v>
          </cell>
        </row>
        <row r="1332">
          <cell r="A1332" t="str">
            <v>516E31010</v>
          </cell>
          <cell r="B1332" t="str">
            <v>Y</v>
          </cell>
          <cell r="C1332" t="str">
            <v>FT</v>
          </cell>
          <cell r="D1332" t="str">
            <v>2" DEEP JOINT SEALER</v>
          </cell>
          <cell r="F1332" t="str">
            <v/>
          </cell>
          <cell r="G1332">
            <v>0</v>
          </cell>
        </row>
        <row r="1333">
          <cell r="A1333" t="str">
            <v>516E31011</v>
          </cell>
          <cell r="B1333" t="str">
            <v>Y</v>
          </cell>
          <cell r="C1333" t="str">
            <v>FT</v>
          </cell>
          <cell r="D1333" t="str">
            <v>2" DEEP JOINT SEALER, AS PER PLAN</v>
          </cell>
          <cell r="F1333" t="str">
            <v/>
          </cell>
          <cell r="G1333">
            <v>0</v>
          </cell>
        </row>
        <row r="1334">
          <cell r="A1334" t="str">
            <v>516E31200</v>
          </cell>
          <cell r="C1334" t="str">
            <v>FT</v>
          </cell>
          <cell r="D1334" t="str">
            <v>SPECIAL - SAWING AND SEALING BITUMINOUS CONCRETE JOINTS</v>
          </cell>
          <cell r="F1334" t="str">
            <v>STRUCTURE ITEM ONLY</v>
          </cell>
          <cell r="G1334">
            <v>0</v>
          </cell>
        </row>
        <row r="1335">
          <cell r="A1335" t="str">
            <v>516E31250</v>
          </cell>
          <cell r="C1335" t="str">
            <v>FT</v>
          </cell>
          <cell r="D1335" t="str">
            <v>SPECIAL - SAWING AND SEALING CONCRETE JOINTS</v>
          </cell>
          <cell r="F1335" t="str">
            <v/>
          </cell>
          <cell r="G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 t="str">
            <v>CHECK UNIT OF MEASURE</v>
          </cell>
          <cell r="G1336">
            <v>0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 t="str">
            <v>CHECK UNIT OF MEASURE</v>
          </cell>
          <cell r="G1337">
            <v>0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 t="str">
            <v>CHECK UNIT OF MEASURE</v>
          </cell>
          <cell r="G1338">
            <v>0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 t="str">
            <v>CHECK UNIT OF MEASURE</v>
          </cell>
          <cell r="G1339">
            <v>0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 t="str">
            <v>CHECK UNIT OF MEASURE</v>
          </cell>
          <cell r="G1340">
            <v>0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 t="str">
            <v>CHECK UNIT OF MEASURE</v>
          </cell>
          <cell r="G1341">
            <v>0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 t="str">
            <v>CHECK UNIT OF MEASURE</v>
          </cell>
          <cell r="G1342">
            <v>0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 t="str">
            <v>ADD SUPPLEMENTAL DESCRIPTION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 t="str">
            <v>ADD SUPPLEMENTAL DESCRIPTION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 t="str">
            <v>&lt;2" THICK, SPECIFY DIMENSIONS</v>
          </cell>
          <cell r="G1345">
            <v>1</v>
          </cell>
        </row>
        <row r="1346">
          <cell r="A1346" t="str">
            <v>516E43101</v>
          </cell>
          <cell r="B1346" t="str">
            <v>Y</v>
          </cell>
          <cell r="C1346" t="str">
            <v>EACH</v>
          </cell>
          <cell r="D1346" t="str">
            <v>ELASTOMERIC BEARING WITH INTERNAL LAMINATES ONLY (NEOPRENE), AS PER PLAN</v>
          </cell>
          <cell r="F1346" t="str">
            <v>&lt;2" THICK, SPECIFY DIMENSIONS</v>
          </cell>
          <cell r="G1346">
            <v>1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 t="str">
            <v>2"-3" TK, SPECIFY DIMENSIONS</v>
          </cell>
          <cell r="G1347">
            <v>1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 t="str">
            <v>2"-3" TK, SPECIFY DIMENSIONS</v>
          </cell>
          <cell r="G1348">
            <v>1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 t="str">
            <v>3"-4" TK, SPECIFY DIMENSIONS</v>
          </cell>
          <cell r="G1349">
            <v>1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 t="str">
            <v>3"-4" TK, SPECIFY DIMENSIONS</v>
          </cell>
          <cell r="G1350">
            <v>1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 t="str">
            <v>4"-5" TK, SPECIFY DIMENSIONS</v>
          </cell>
          <cell r="G1351">
            <v>1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 t="str">
            <v>4"-5" TK, SPECIFY DIMENSIONS</v>
          </cell>
          <cell r="G1352">
            <v>1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5" &amp; OVER, SPECIFY DIMENSIONS</v>
          </cell>
          <cell r="G1353">
            <v>1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5" &amp; OVER, SPECIFY DIMENSIONS</v>
          </cell>
          <cell r="G1354">
            <v>1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 t="str">
            <v>&lt;2" THICK, SPECIFY DIMENSIONS</v>
          </cell>
          <cell r="G1355">
            <v>1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 t="str">
            <v>&lt;2" THICK, SPECIFY DIMENSIONS</v>
          </cell>
          <cell r="G1356">
            <v>1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 t="str">
            <v>2"-3" TK, SPECIFY DIMENSIONS</v>
          </cell>
          <cell r="G1357">
            <v>1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 t="str">
            <v>2"-3" TK, SPECIFY DIMENSIONS</v>
          </cell>
          <cell r="G1358">
            <v>1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 t="str">
            <v>3"-4" TK, SPECIFY DIMENSIONS</v>
          </cell>
          <cell r="G1359">
            <v>1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 t="str">
            <v>3"-4" TK, SPECIFY DIMENSIONS</v>
          </cell>
          <cell r="G1360">
            <v>1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 t="str">
            <v>4"-5" TK, SPECIFY DIMENSIONS</v>
          </cell>
          <cell r="G1361">
            <v>1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 t="str">
            <v>4"-5" TK, SPECIFY DIMENSIONS</v>
          </cell>
          <cell r="G1362">
            <v>1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5" &amp; OVER, SPECIFY DIMENSIONS</v>
          </cell>
          <cell r="G1363">
            <v>1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5" &amp; OVER, SPECIFY DIMENSIONS</v>
          </cell>
          <cell r="G1364">
            <v>1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 t="str">
            <v/>
          </cell>
          <cell r="G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 t="str">
            <v/>
          </cell>
          <cell r="G1366">
            <v>0</v>
          </cell>
        </row>
        <row r="1367">
          <cell r="A1367" t="str">
            <v>516E45100</v>
          </cell>
          <cell r="C1367" t="str">
            <v>EACH</v>
          </cell>
          <cell r="D1367" t="str">
            <v>SPECIAL - BEARING TEST, STEEL POT BEARING</v>
          </cell>
          <cell r="F1367" t="str">
            <v/>
          </cell>
          <cell r="G1367">
            <v>0</v>
          </cell>
        </row>
        <row r="1368">
          <cell r="A1368" t="str">
            <v>516E45300</v>
          </cell>
          <cell r="C1368" t="str">
            <v>EACH</v>
          </cell>
          <cell r="D1368" t="str">
            <v>SPECIAL - ADDITIONAL BEARING TEST, STEEL POT BEARING</v>
          </cell>
          <cell r="F1368" t="str">
            <v/>
          </cell>
          <cell r="G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 t="str">
            <v>CHECK UNIT OF MEASURE</v>
          </cell>
          <cell r="G1369">
            <v>0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 t="str">
            <v>CHECK UNIT OF MEASURE</v>
          </cell>
          <cell r="G1370">
            <v>0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 t="str">
            <v>CHECK UNIT OF MEASURE</v>
          </cell>
          <cell r="G1371">
            <v>0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 t="str">
            <v>CHECK UNIT OF MEASURE</v>
          </cell>
          <cell r="G1372">
            <v>0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 t="str">
            <v/>
          </cell>
          <cell r="G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 t="str">
            <v/>
          </cell>
          <cell r="G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 t="str">
            <v/>
          </cell>
          <cell r="G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 t="str">
            <v/>
          </cell>
          <cell r="G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 t="str">
            <v/>
          </cell>
          <cell r="G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 t="str">
            <v/>
          </cell>
          <cell r="G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 t="str">
            <v/>
          </cell>
          <cell r="G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 t="str">
            <v/>
          </cell>
          <cell r="G1380">
            <v>0</v>
          </cell>
        </row>
        <row r="1381">
          <cell r="A1381" t="str">
            <v>516E46800</v>
          </cell>
          <cell r="C1381" t="str">
            <v>EACH</v>
          </cell>
          <cell r="D1381" t="str">
            <v>SPECIAL - REFURBISH AND RESET BEARING</v>
          </cell>
          <cell r="F1381" t="str">
            <v/>
          </cell>
          <cell r="G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 t="str">
            <v>ADD SUPPLEMENTAL DESCRIPTION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 t="str">
            <v/>
          </cell>
          <cell r="G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 t="str">
            <v/>
          </cell>
          <cell r="G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 t="str">
            <v/>
          </cell>
          <cell r="G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 t="str">
            <v/>
          </cell>
          <cell r="G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 t="str">
            <v/>
          </cell>
          <cell r="G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 t="str">
            <v/>
          </cell>
          <cell r="G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 t="str">
            <v/>
          </cell>
          <cell r="G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 t="str">
            <v/>
          </cell>
          <cell r="G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 t="str">
            <v/>
          </cell>
          <cell r="G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 t="str">
            <v/>
          </cell>
          <cell r="G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 t="str">
            <v/>
          </cell>
          <cell r="G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 t="str">
            <v/>
          </cell>
          <cell r="G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 t="str">
            <v/>
          </cell>
          <cell r="G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 t="str">
            <v/>
          </cell>
          <cell r="G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 t="str">
            <v/>
          </cell>
          <cell r="G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 t="str">
            <v/>
          </cell>
          <cell r="G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 t="str">
            <v/>
          </cell>
          <cell r="G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 t="str">
            <v/>
          </cell>
          <cell r="G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 t="str">
            <v/>
          </cell>
          <cell r="G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 t="str">
            <v/>
          </cell>
          <cell r="G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 t="str">
            <v/>
          </cell>
          <cell r="G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 t="str">
            <v/>
          </cell>
          <cell r="G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 t="str">
            <v/>
          </cell>
          <cell r="G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 t="str">
            <v/>
          </cell>
          <cell r="G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 t="str">
            <v/>
          </cell>
          <cell r="G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 t="str">
            <v/>
          </cell>
          <cell r="G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 t="str">
            <v/>
          </cell>
          <cell r="G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 t="str">
            <v/>
          </cell>
          <cell r="G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 t="str">
            <v/>
          </cell>
          <cell r="G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 t="str">
            <v/>
          </cell>
          <cell r="G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 t="str">
            <v>ADD SUPPLEMENTAL DESCRIPTION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 t="str">
            <v/>
          </cell>
          <cell r="G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 t="str">
            <v/>
          </cell>
          <cell r="G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 t="str">
            <v/>
          </cell>
          <cell r="G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 t="str">
            <v/>
          </cell>
          <cell r="G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 t="str">
            <v/>
          </cell>
          <cell r="G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 t="str">
            <v/>
          </cell>
          <cell r="G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 t="str">
            <v/>
          </cell>
          <cell r="G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 t="str">
            <v/>
          </cell>
          <cell r="G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 t="str">
            <v/>
          </cell>
          <cell r="G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 t="str">
            <v/>
          </cell>
          <cell r="G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 t="str">
            <v/>
          </cell>
          <cell r="G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 t="str">
            <v/>
          </cell>
          <cell r="G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 t="str">
            <v/>
          </cell>
          <cell r="G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 t="str">
            <v/>
          </cell>
          <cell r="G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 t="str">
            <v/>
          </cell>
          <cell r="G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 t="str">
            <v/>
          </cell>
          <cell r="G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 t="str">
            <v/>
          </cell>
          <cell r="G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 t="str">
            <v/>
          </cell>
          <cell r="G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 t="str">
            <v/>
          </cell>
          <cell r="G1435">
            <v>0</v>
          </cell>
        </row>
        <row r="1436">
          <cell r="A1436" t="str">
            <v>517E75401</v>
          </cell>
          <cell r="B1436" t="str">
            <v>Y</v>
          </cell>
          <cell r="C1436" t="str">
            <v>FT</v>
          </cell>
          <cell r="D1436" t="str">
            <v>RAILING (UPGRADING EXISTING), AS PER PLAN</v>
          </cell>
          <cell r="F1436" t="str">
            <v/>
          </cell>
          <cell r="G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 t="str">
            <v/>
          </cell>
          <cell r="G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 t="str">
            <v/>
          </cell>
          <cell r="G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 t="str">
            <v/>
          </cell>
          <cell r="G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 t="str">
            <v/>
          </cell>
          <cell r="G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 t="str">
            <v/>
          </cell>
          <cell r="G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 t="str">
            <v/>
          </cell>
          <cell r="G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 t="str">
            <v/>
          </cell>
          <cell r="G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 t="str">
            <v/>
          </cell>
          <cell r="G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 t="str">
            <v/>
          </cell>
          <cell r="G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 t="str">
            <v/>
          </cell>
          <cell r="G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 t="str">
            <v>CONCRETE BOX BEAM BRIDGES</v>
          </cell>
          <cell r="G1449">
            <v>0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 t="str">
            <v>CONCRETE BOX BEAM BRIDGES</v>
          </cell>
          <cell r="G1450">
            <v>0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 t="str">
            <v>STEEL BEAM BRIDGES</v>
          </cell>
          <cell r="G1451">
            <v>0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 t="str">
            <v>STEEL BEAM BRIDGES</v>
          </cell>
          <cell r="G1452">
            <v>0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 t="str">
            <v>GIRDER BRIDGES</v>
          </cell>
          <cell r="G1453">
            <v>0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 t="str">
            <v>GIRDER BRIDGES</v>
          </cell>
          <cell r="G1454">
            <v>0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 t="str">
            <v/>
          </cell>
          <cell r="G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 t="str">
            <v/>
          </cell>
          <cell r="G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 t="str">
            <v/>
          </cell>
          <cell r="G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 t="str">
            <v/>
          </cell>
          <cell r="G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 t="str">
            <v/>
          </cell>
          <cell r="G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 t="str">
            <v/>
          </cell>
          <cell r="G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 t="str">
            <v>CHECK UNIT OF MEASURE</v>
          </cell>
          <cell r="G1462">
            <v>0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 t="str">
            <v>CHECK UNIT OF MEASURE</v>
          </cell>
          <cell r="G1463">
            <v>0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 t="str">
            <v>CHECK UNIT OF MEASURE</v>
          </cell>
          <cell r="G1464">
            <v>0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 t="str">
            <v>CHECK UNIT OF MEASURE</v>
          </cell>
          <cell r="G1465">
            <v>0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 t="str">
            <v>CHECK UNIT OF MEASURE</v>
          </cell>
          <cell r="G1466">
            <v>0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 t="str">
            <v>CHECK UNIT OF MEASURE</v>
          </cell>
          <cell r="G1467">
            <v>0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 t="str">
            <v>CHECK UNIT OF MEASURE</v>
          </cell>
          <cell r="G1468">
            <v>0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 t="str">
            <v>CHECK UNIT OF MEASURE</v>
          </cell>
          <cell r="G1469">
            <v>0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 t="str">
            <v>CHECK UNIT OF MEASURE</v>
          </cell>
          <cell r="G1470">
            <v>0</v>
          </cell>
        </row>
        <row r="1471">
          <cell r="A1471" t="str">
            <v>518E21201</v>
          </cell>
          <cell r="B1471" t="str">
            <v>Y</v>
          </cell>
          <cell r="C1471" t="str">
            <v>CY</v>
          </cell>
          <cell r="D1471" t="str">
            <v>POROUS BACKFILL WITH GEOTEXTILE FABRIC, AS PER PLAN</v>
          </cell>
          <cell r="F1471" t="str">
            <v>CHECK UNIT OF MEASURE</v>
          </cell>
          <cell r="G1471">
            <v>0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518E22300</v>
          </cell>
          <cell r="C1476" t="str">
            <v>FT</v>
          </cell>
          <cell r="D1476" t="str">
            <v>SPECIAL - STEEL DRIP STRIP</v>
          </cell>
          <cell r="F1476" t="str">
            <v>CHECK UNIT OF MEASURE</v>
          </cell>
          <cell r="G1476">
            <v>0</v>
          </cell>
        </row>
        <row r="1477">
          <cell r="A1477" t="str">
            <v>518E39800</v>
          </cell>
          <cell r="B1477" t="str">
            <v>Y</v>
          </cell>
          <cell r="C1477" t="str">
            <v>FT</v>
          </cell>
          <cell r="D1477" t="str">
            <v>4" PERFORATED CORRUGATED PLASTIC PIPE</v>
          </cell>
          <cell r="F1477" t="str">
            <v/>
          </cell>
          <cell r="G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 t="str">
            <v/>
          </cell>
          <cell r="G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 t="str">
            <v/>
          </cell>
          <cell r="G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 t="str">
            <v/>
          </cell>
          <cell r="G1480">
            <v>0</v>
          </cell>
        </row>
        <row r="1481">
          <cell r="A1481" t="str">
            <v>518E40001</v>
          </cell>
          <cell r="B1481" t="str">
            <v>Y</v>
          </cell>
          <cell r="C1481" t="str">
            <v>FT</v>
          </cell>
          <cell r="D1481" t="str">
            <v>6" PERFORATED CORRUGATED PLASTIC PIPE, AS PER PLAN</v>
          </cell>
          <cell r="F1481" t="str">
            <v/>
          </cell>
          <cell r="G1481">
            <v>0</v>
          </cell>
        </row>
        <row r="1482">
          <cell r="A1482" t="str">
            <v>518E40010</v>
          </cell>
          <cell r="B1482" t="str">
            <v>Y</v>
          </cell>
          <cell r="C1482" t="str">
            <v>FT</v>
          </cell>
          <cell r="D1482" t="str">
            <v>6" NON-PERFORATED CORRUGATED PLASTIC PIPE, INCLUDING SPECIALS</v>
          </cell>
          <cell r="F1482" t="str">
            <v/>
          </cell>
          <cell r="G1482">
            <v>0</v>
          </cell>
        </row>
        <row r="1483">
          <cell r="A1483" t="str">
            <v>518E40011</v>
          </cell>
          <cell r="B1483" t="str">
            <v>Y</v>
          </cell>
          <cell r="C1483" t="str">
            <v>FT</v>
          </cell>
          <cell r="D1483" t="str">
            <v>6" NON-PERFORATED CORRUGATED PLASTIC PIPE, INCLUDING SPECIALS, AS PER PLAN</v>
          </cell>
          <cell r="F1483" t="str">
            <v/>
          </cell>
          <cell r="G1483">
            <v>0</v>
          </cell>
        </row>
        <row r="1484">
          <cell r="A1484" t="str">
            <v>518E40012</v>
          </cell>
          <cell r="B1484" t="str">
            <v>Y</v>
          </cell>
          <cell r="C1484" t="str">
            <v>FT</v>
          </cell>
          <cell r="D1484" t="str">
            <v>6" NON-PERFORATED CORRUGATED PLASTIC PIPE</v>
          </cell>
          <cell r="F1484" t="str">
            <v/>
          </cell>
          <cell r="G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 t="str">
            <v/>
          </cell>
          <cell r="G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 t="str">
            <v/>
          </cell>
          <cell r="G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 t="str">
            <v/>
          </cell>
          <cell r="G1487">
            <v>0</v>
          </cell>
        </row>
        <row r="1488">
          <cell r="A1488" t="str">
            <v>518E41201</v>
          </cell>
          <cell r="B1488" t="str">
            <v>Y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 t="str">
            <v/>
          </cell>
          <cell r="G1488">
            <v>0</v>
          </cell>
        </row>
        <row r="1489">
          <cell r="A1489" t="str">
            <v>518E42000</v>
          </cell>
          <cell r="B1489" t="str">
            <v>Y</v>
          </cell>
          <cell r="C1489" t="str">
            <v>FT</v>
          </cell>
          <cell r="D1489" t="str">
            <v>8" PERFORATED CORRUGATED PLASTIC PIPE</v>
          </cell>
          <cell r="F1489" t="str">
            <v/>
          </cell>
          <cell r="G1489">
            <v>0</v>
          </cell>
        </row>
        <row r="1490">
          <cell r="A1490" t="str">
            <v>518E42010</v>
          </cell>
          <cell r="B1490" t="str">
            <v>Y</v>
          </cell>
          <cell r="C1490" t="str">
            <v>FT</v>
          </cell>
          <cell r="D1490" t="str">
            <v>8" NON-PERFORATED CORRUGATED PLASTIC PIPE, INCLUDING SPECIALS</v>
          </cell>
          <cell r="F1490" t="str">
            <v/>
          </cell>
          <cell r="G1490">
            <v>0</v>
          </cell>
        </row>
        <row r="1491">
          <cell r="A1491" t="str">
            <v>518E42200</v>
          </cell>
          <cell r="B1491" t="str">
            <v>Y</v>
          </cell>
          <cell r="C1491" t="str">
            <v>FT</v>
          </cell>
          <cell r="D1491" t="str">
            <v>8" PERFORATED CORRUGATED STEEL PIPE, 707.01</v>
          </cell>
          <cell r="F1491" t="str">
            <v/>
          </cell>
          <cell r="G1491">
            <v>0</v>
          </cell>
        </row>
        <row r="1492">
          <cell r="A1492" t="str">
            <v>518E42201</v>
          </cell>
          <cell r="B1492" t="str">
            <v>Y</v>
          </cell>
          <cell r="C1492" t="str">
            <v>FT</v>
          </cell>
          <cell r="D1492" t="str">
            <v>8" PERFORATED CORRUGATED STEEL PIPE, 707.01, AS PER PLAN</v>
          </cell>
          <cell r="F1492" t="str">
            <v/>
          </cell>
          <cell r="G1492">
            <v>0</v>
          </cell>
        </row>
        <row r="1493">
          <cell r="A1493" t="str">
            <v>518E42300</v>
          </cell>
          <cell r="B1493" t="str">
            <v>Y</v>
          </cell>
          <cell r="C1493" t="str">
            <v>FT</v>
          </cell>
          <cell r="D1493" t="str">
            <v>8" NON-PERFORATED CORRUGATED STEEL PIPE, INCLUDING SPECIALS, 707.01</v>
          </cell>
          <cell r="F1493" t="str">
            <v/>
          </cell>
          <cell r="G1493">
            <v>0</v>
          </cell>
        </row>
        <row r="1494">
          <cell r="A1494" t="str">
            <v>518E42301</v>
          </cell>
          <cell r="B1494" t="str">
            <v>Y</v>
          </cell>
          <cell r="C1494" t="str">
            <v>FT</v>
          </cell>
          <cell r="D1494" t="str">
            <v>8" NON-PERFORATED CORRUGATED STEEL PIPE, INCLUDING SPECIALS, 707.01, AS PER PLAN</v>
          </cell>
          <cell r="F1494" t="str">
            <v/>
          </cell>
          <cell r="G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 t="str">
            <v/>
          </cell>
          <cell r="G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 t="str">
            <v/>
          </cell>
          <cell r="G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 t="str">
            <v/>
          </cell>
          <cell r="G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 t="str">
            <v/>
          </cell>
          <cell r="G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 t="str">
            <v/>
          </cell>
          <cell r="G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 t="str">
            <v/>
          </cell>
          <cell r="G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 t="str">
            <v/>
          </cell>
          <cell r="G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 t="str">
            <v>OTHER THAN 6"&amp;8", SPECIFY SIZE</v>
          </cell>
          <cell r="G1502">
            <v>1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 t="str">
            <v>OTHER THAN 6"&amp;8", SPECIFY SIZE</v>
          </cell>
          <cell r="G1503">
            <v>1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 t="str">
            <v>SPECIFY SIZE</v>
          </cell>
          <cell r="G1504">
            <v>1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 t="str">
            <v>CHECK UNIT OF MEASURE</v>
          </cell>
          <cell r="G1505">
            <v>0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 t="str">
            <v>CHECK UNIT OF MEASURE</v>
          </cell>
          <cell r="G1506">
            <v>0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 t="str">
            <v>CHECK UNIT OF MEASURE</v>
          </cell>
          <cell r="G1507">
            <v>0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 t="str">
            <v>CHECK UNIT OF MEASURE</v>
          </cell>
          <cell r="G1508">
            <v>0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 t="str">
            <v>CHECK UNIT OF MEASURE</v>
          </cell>
          <cell r="G1509">
            <v>0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518E61400</v>
          </cell>
          <cell r="C1511" t="str">
            <v>EACH</v>
          </cell>
          <cell r="D1511" t="str">
            <v>SPECIAL - KEYWAY DRAIN</v>
          </cell>
          <cell r="F1511" t="str">
            <v/>
          </cell>
          <cell r="G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 t="str">
            <v>ADD SUPPLEMENTAL DESCRIPTION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 t="str">
            <v>ADD SUPPLEMENTAL DESCRIPTION</v>
          </cell>
          <cell r="G1516">
            <v>1</v>
          </cell>
        </row>
        <row r="1517">
          <cell r="A1517" t="str">
            <v>519E00100</v>
          </cell>
          <cell r="C1517" t="str">
            <v>SF</v>
          </cell>
          <cell r="D1517" t="str">
            <v>SPECIAL - COMPOSITE FIBER WRAP SYSTEM</v>
          </cell>
          <cell r="F1517" t="str">
            <v/>
          </cell>
          <cell r="G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 t="str">
            <v/>
          </cell>
          <cell r="G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 t="str">
            <v/>
          </cell>
          <cell r="G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 t="str">
            <v/>
          </cell>
          <cell r="G1520">
            <v>0</v>
          </cell>
        </row>
        <row r="1521">
          <cell r="A1521" t="str">
            <v>519E11600</v>
          </cell>
          <cell r="C1521" t="str">
            <v>SF</v>
          </cell>
          <cell r="D1521" t="str">
            <v>SPECIAL - PATCHING CONCRETE STRUCTURE</v>
          </cell>
          <cell r="F1521" t="str">
            <v>ADD SUPPLEMENTAL DESCRIPTION</v>
          </cell>
          <cell r="G1521">
            <v>1</v>
          </cell>
        </row>
        <row r="1522">
          <cell r="A1522" t="str">
            <v>519E11710</v>
          </cell>
          <cell r="C1522" t="str">
            <v>SY</v>
          </cell>
          <cell r="D1522" t="str">
            <v>SPECIAL - PATCHING CONCRETE STRUCTURE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519E11720</v>
          </cell>
          <cell r="C1523" t="str">
            <v>FT</v>
          </cell>
          <cell r="D1523" t="str">
            <v>SPECIAL - PATCHING CONCRETE STRUCTURE</v>
          </cell>
          <cell r="F1523" t="str">
            <v>ADD SUPPLEMENTAL DESCRIPTION</v>
          </cell>
          <cell r="G1523">
            <v>1</v>
          </cell>
        </row>
        <row r="1524">
          <cell r="A1524" t="str">
            <v>519E11900</v>
          </cell>
          <cell r="C1524" t="str">
            <v>CY</v>
          </cell>
          <cell r="D1524" t="str">
            <v>SPECIAL - PATCHING CONCRETE STRUCTURE</v>
          </cell>
          <cell r="F1524" t="str">
            <v>ADD SUPPLEMENTAL DESCRIPTION</v>
          </cell>
          <cell r="G1524">
            <v>1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 t="str">
            <v/>
          </cell>
          <cell r="G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 t="str">
            <v/>
          </cell>
          <cell r="G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 t="str">
            <v/>
          </cell>
          <cell r="G1527">
            <v>0</v>
          </cell>
        </row>
        <row r="1528">
          <cell r="A1528" t="str">
            <v>519E12510</v>
          </cell>
          <cell r="C1528" t="str">
            <v>SY</v>
          </cell>
          <cell r="D1528" t="str">
            <v>SPECIAL - PATCHING CONCRETE BRIDGE DECK</v>
          </cell>
          <cell r="F1528" t="str">
            <v/>
          </cell>
          <cell r="G1528">
            <v>0</v>
          </cell>
        </row>
        <row r="1529">
          <cell r="A1529" t="str">
            <v>519E12602</v>
          </cell>
          <cell r="C1529" t="str">
            <v>SF</v>
          </cell>
          <cell r="D1529" t="str">
            <v>SPECIAL - LOW PRESSURE EPOXY INJECTING OF DELAMINATED CONCRETE</v>
          </cell>
          <cell r="F1529" t="str">
            <v/>
          </cell>
          <cell r="G1529">
            <v>0</v>
          </cell>
        </row>
        <row r="1530">
          <cell r="A1530" t="str">
            <v>519E12610</v>
          </cell>
          <cell r="C1530" t="str">
            <v>FT</v>
          </cell>
          <cell r="D1530" t="str">
            <v>SPECIAL - CONCRETE REPAIR BY EPOXY INJECTION INCLUDING SURFACE PREPARATION</v>
          </cell>
          <cell r="F1530" t="str">
            <v/>
          </cell>
          <cell r="G1530">
            <v>0</v>
          </cell>
        </row>
        <row r="1531">
          <cell r="A1531" t="str">
            <v>519E12700</v>
          </cell>
          <cell r="C1531" t="str">
            <v>FT</v>
          </cell>
          <cell r="D1531" t="str">
            <v>SPECIAL - SURFACE PREPARATION FOR EPOXY INJECTION AND FINISHING</v>
          </cell>
          <cell r="F1531" t="str">
            <v/>
          </cell>
          <cell r="G1531">
            <v>0</v>
          </cell>
        </row>
        <row r="1532">
          <cell r="A1532" t="str">
            <v>519E12800</v>
          </cell>
          <cell r="C1532" t="str">
            <v>SY</v>
          </cell>
          <cell r="D1532" t="str">
            <v>SPECIAL - BRIDGE DECK SURFACE PREPARATION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519E13000</v>
          </cell>
          <cell r="C1533" t="str">
            <v>CY</v>
          </cell>
          <cell r="D1533" t="str">
            <v>SPECIAL - BRIDGE DECK SURFACE REPAIR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519E60000</v>
          </cell>
          <cell r="C1534" t="str">
            <v>LS</v>
          </cell>
          <cell r="D1534" t="str">
            <v>SPECIAL - PATCHING CONCRETE STRUCTURE</v>
          </cell>
          <cell r="F1534" t="str">
            <v>ADD SUPPLEMENTAL DESCRIPTION</v>
          </cell>
          <cell r="G1534">
            <v>1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 t="str">
            <v/>
          </cell>
          <cell r="G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 t="str">
            <v/>
          </cell>
          <cell r="G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 t="str">
            <v>SPECIFY DIMENSIONS</v>
          </cell>
          <cell r="G1537">
            <v>1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 t="str">
            <v/>
          </cell>
          <cell r="G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 t="str">
            <v/>
          </cell>
          <cell r="G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 t="str">
            <v/>
          </cell>
          <cell r="G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 t="str">
            <v/>
          </cell>
          <cell r="G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 t="str">
            <v/>
          </cell>
          <cell r="G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 t="str">
            <v/>
          </cell>
          <cell r="G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 t="str">
            <v/>
          </cell>
          <cell r="G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 t="str">
            <v/>
          </cell>
          <cell r="G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 t="str">
            <v/>
          </cell>
          <cell r="G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 t="str">
            <v/>
          </cell>
          <cell r="G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 t="str">
            <v/>
          </cell>
          <cell r="G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 t="str">
            <v/>
          </cell>
          <cell r="G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 t="str">
            <v/>
          </cell>
          <cell r="G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 t="str">
            <v/>
          </cell>
          <cell r="G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 t="str">
            <v/>
          </cell>
          <cell r="G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 t="str">
            <v/>
          </cell>
          <cell r="G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 t="str">
            <v/>
          </cell>
          <cell r="G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 t="str">
            <v/>
          </cell>
          <cell r="G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 t="str">
            <v/>
          </cell>
          <cell r="G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 t="str">
            <v/>
          </cell>
          <cell r="G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 t="str">
            <v/>
          </cell>
          <cell r="G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 t="str">
            <v/>
          </cell>
          <cell r="G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 t="str">
            <v/>
          </cell>
          <cell r="G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 t="str">
            <v/>
          </cell>
          <cell r="G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 t="str">
            <v/>
          </cell>
          <cell r="G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 t="str">
            <v/>
          </cell>
          <cell r="G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 t="str">
            <v/>
          </cell>
          <cell r="G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 t="str">
            <v/>
          </cell>
          <cell r="G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 t="str">
            <v/>
          </cell>
          <cell r="G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 t="str">
            <v/>
          </cell>
          <cell r="G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 t="str">
            <v/>
          </cell>
          <cell r="G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 t="str">
            <v/>
          </cell>
          <cell r="G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 t="str">
            <v/>
          </cell>
          <cell r="G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 t="str">
            <v/>
          </cell>
          <cell r="G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 t="str">
            <v/>
          </cell>
          <cell r="G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 t="str">
            <v/>
          </cell>
          <cell r="G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 t="str">
            <v/>
          </cell>
          <cell r="G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 t="str">
            <v/>
          </cell>
          <cell r="G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 t="str">
            <v/>
          </cell>
          <cell r="G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 t="str">
            <v/>
          </cell>
          <cell r="G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 t="str">
            <v/>
          </cell>
          <cell r="G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 t="str">
            <v/>
          </cell>
          <cell r="G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 t="str">
            <v/>
          </cell>
          <cell r="G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 t="str">
            <v/>
          </cell>
          <cell r="G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 t="str">
            <v/>
          </cell>
          <cell r="G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 t="str">
            <v/>
          </cell>
          <cell r="G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 t="str">
            <v/>
          </cell>
          <cell r="G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 t="str">
            <v/>
          </cell>
          <cell r="G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 t="str">
            <v/>
          </cell>
          <cell r="G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 t="str">
            <v/>
          </cell>
          <cell r="G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 t="str">
            <v/>
          </cell>
          <cell r="G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 t="str">
            <v/>
          </cell>
          <cell r="G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 t="str">
            <v/>
          </cell>
          <cell r="G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 t="str">
            <v/>
          </cell>
          <cell r="G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 t="str">
            <v/>
          </cell>
          <cell r="G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 t="str">
            <v/>
          </cell>
          <cell r="G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 t="str">
            <v/>
          </cell>
          <cell r="G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 t="str">
            <v/>
          </cell>
          <cell r="G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 t="str">
            <v/>
          </cell>
          <cell r="G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 t="str">
            <v/>
          </cell>
          <cell r="G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 t="str">
            <v/>
          </cell>
          <cell r="G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 t="str">
            <v/>
          </cell>
          <cell r="G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 t="str">
            <v/>
          </cell>
          <cell r="G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 t="str">
            <v/>
          </cell>
          <cell r="G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 t="str">
            <v/>
          </cell>
          <cell r="G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 t="str">
            <v/>
          </cell>
          <cell r="G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 t="str">
            <v/>
          </cell>
          <cell r="G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 t="str">
            <v/>
          </cell>
          <cell r="G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 t="str">
            <v/>
          </cell>
          <cell r="G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 t="str">
            <v/>
          </cell>
          <cell r="G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 t="str">
            <v/>
          </cell>
          <cell r="G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 t="str">
            <v/>
          </cell>
          <cell r="G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 t="str">
            <v/>
          </cell>
          <cell r="G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 t="str">
            <v>ADD SUPPLEMENTAL DESCRIPTION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 t="str">
            <v>ADD SUPPLEMENTAL DESCRIPTION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 t="str">
            <v>ADD SUPPLEMENTAL DESCRIPTION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 t="str">
            <v/>
          </cell>
          <cell r="G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 t="str">
            <v/>
          </cell>
          <cell r="G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 t="str">
            <v/>
          </cell>
          <cell r="G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 t="str">
            <v/>
          </cell>
          <cell r="G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 t="str">
            <v/>
          </cell>
          <cell r="G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 t="str">
            <v/>
          </cell>
          <cell r="G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 t="str">
            <v/>
          </cell>
          <cell r="G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 t="str">
            <v/>
          </cell>
          <cell r="G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 t="str">
            <v/>
          </cell>
          <cell r="G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 t="str">
            <v/>
          </cell>
          <cell r="G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 t="str">
            <v/>
          </cell>
          <cell r="G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 t="str">
            <v/>
          </cell>
          <cell r="G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 t="str">
            <v/>
          </cell>
          <cell r="G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 t="str">
            <v/>
          </cell>
          <cell r="G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 t="str">
            <v/>
          </cell>
          <cell r="G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 t="str">
            <v/>
          </cell>
          <cell r="G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 t="str">
            <v/>
          </cell>
          <cell r="G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 t="str">
            <v/>
          </cell>
          <cell r="G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 t="str">
            <v/>
          </cell>
          <cell r="G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 t="str">
            <v/>
          </cell>
          <cell r="G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 t="str">
            <v/>
          </cell>
          <cell r="G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 t="str">
            <v/>
          </cell>
          <cell r="G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 t="str">
            <v/>
          </cell>
          <cell r="G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 t="str">
            <v/>
          </cell>
          <cell r="G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 t="str">
            <v/>
          </cell>
          <cell r="G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 t="str">
            <v/>
          </cell>
          <cell r="G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 t="str">
            <v/>
          </cell>
          <cell r="G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 t="str">
            <v/>
          </cell>
          <cell r="G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 t="str">
            <v/>
          </cell>
          <cell r="G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 t="str">
            <v/>
          </cell>
          <cell r="G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 t="str">
            <v/>
          </cell>
          <cell r="G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 t="str">
            <v/>
          </cell>
          <cell r="G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 t="str">
            <v/>
          </cell>
          <cell r="G1647">
            <v>0</v>
          </cell>
        </row>
        <row r="1648">
          <cell r="A1648" t="str">
            <v>524E95483</v>
          </cell>
          <cell r="B1648" t="str">
            <v>Y</v>
          </cell>
          <cell r="C1648" t="str">
            <v>FT</v>
          </cell>
          <cell r="D1648" t="str">
            <v>DRILLED SHAFTS, 66" DIAMETER, ABOVE BEDROCK WITH QC/QA, AS PER PLAN</v>
          </cell>
          <cell r="F1648" t="str">
            <v/>
          </cell>
          <cell r="G1648">
            <v>0</v>
          </cell>
        </row>
        <row r="1649">
          <cell r="A1649" t="str">
            <v>524E95484</v>
          </cell>
          <cell r="B1649" t="str">
            <v>Y</v>
          </cell>
          <cell r="C1649" t="str">
            <v>FT</v>
          </cell>
          <cell r="D1649" t="str">
            <v>DRILLED SHAFTS, 66" DIAMETER, INTO BEDROCK WITH QC/QA</v>
          </cell>
          <cell r="F1649" t="str">
            <v/>
          </cell>
          <cell r="G1649">
            <v>0</v>
          </cell>
        </row>
        <row r="1650">
          <cell r="A1650" t="str">
            <v>524E95490</v>
          </cell>
          <cell r="B1650" t="str">
            <v>Y</v>
          </cell>
          <cell r="C1650" t="str">
            <v>FT</v>
          </cell>
          <cell r="D1650" t="str">
            <v>DRILLED SHAFTS, 72" DIAMETER WITH QC/QA</v>
          </cell>
          <cell r="F1650" t="str">
            <v/>
          </cell>
          <cell r="G1650">
            <v>0</v>
          </cell>
        </row>
        <row r="1651">
          <cell r="A1651" t="str">
            <v>524E95492</v>
          </cell>
          <cell r="B1651" t="str">
            <v>Y</v>
          </cell>
          <cell r="C1651" t="str">
            <v>FT</v>
          </cell>
          <cell r="D1651" t="str">
            <v>DRILLED SHAFTS, 72" DIAMETER, ABOVE BEDROCK WITH QC/QA</v>
          </cell>
          <cell r="F1651" t="str">
            <v/>
          </cell>
          <cell r="G1651">
            <v>0</v>
          </cell>
        </row>
        <row r="1652">
          <cell r="A1652" t="str">
            <v>524E95494</v>
          </cell>
          <cell r="B1652" t="str">
            <v>Y</v>
          </cell>
          <cell r="C1652" t="str">
            <v>FT</v>
          </cell>
          <cell r="D1652" t="str">
            <v>DRILLED SHAFTS, 72" DIAMETER, INTO BEDROCK WITH QC/QA</v>
          </cell>
          <cell r="F1652" t="str">
            <v/>
          </cell>
          <cell r="G1652">
            <v>0</v>
          </cell>
        </row>
        <row r="1653">
          <cell r="A1653" t="str">
            <v>524E95495</v>
          </cell>
          <cell r="B1653" t="str">
            <v>Y</v>
          </cell>
          <cell r="C1653" t="str">
            <v>FT</v>
          </cell>
          <cell r="D1653" t="str">
            <v>DRILLED SHAFTS, 72" DIAMETER, INTO BEDROCK WITH QC/QA, AS PER PLAN</v>
          </cell>
          <cell r="F1653" t="str">
            <v/>
          </cell>
          <cell r="G1653">
            <v>0</v>
          </cell>
        </row>
        <row r="1654">
          <cell r="A1654" t="str">
            <v>524E95500</v>
          </cell>
          <cell r="B1654" t="str">
            <v>Y</v>
          </cell>
          <cell r="C1654" t="str">
            <v>FT</v>
          </cell>
          <cell r="D1654" t="str">
            <v>DRILLED SHAFTS, 78" DIAMETER WITH QC/QA</v>
          </cell>
          <cell r="F1654" t="str">
            <v/>
          </cell>
          <cell r="G1654">
            <v>0</v>
          </cell>
        </row>
        <row r="1655">
          <cell r="A1655" t="str">
            <v>524E95502</v>
          </cell>
          <cell r="B1655" t="str">
            <v>Y</v>
          </cell>
          <cell r="C1655" t="str">
            <v>FT</v>
          </cell>
          <cell r="D1655" t="str">
            <v>DRILLED SHAFTS, 78" DIAMETER, ABOVE BEDROCK WITH QC/QA</v>
          </cell>
          <cell r="F1655" t="str">
            <v/>
          </cell>
          <cell r="G1655">
            <v>0</v>
          </cell>
        </row>
        <row r="1656">
          <cell r="A1656" t="str">
            <v>524E95503</v>
          </cell>
          <cell r="B1656" t="str">
            <v>Y</v>
          </cell>
          <cell r="C1656" t="str">
            <v>FT</v>
          </cell>
          <cell r="D1656" t="str">
            <v>DRILLED SHAFTS, 78" DIAMETER, ABOVE BEDROCK WITH QC/QA, AS PER PLAN</v>
          </cell>
          <cell r="F1656" t="str">
            <v/>
          </cell>
          <cell r="G1656">
            <v>0</v>
          </cell>
        </row>
        <row r="1657">
          <cell r="A1657" t="str">
            <v>524E95504</v>
          </cell>
          <cell r="B1657" t="str">
            <v>Y</v>
          </cell>
          <cell r="C1657" t="str">
            <v>FT</v>
          </cell>
          <cell r="D1657" t="str">
            <v>DRILLED SHAFTS, 78" DIAMETER, INTO BEDROCK WITH QC/QA</v>
          </cell>
          <cell r="F1657" t="str">
            <v/>
          </cell>
          <cell r="G1657">
            <v>0</v>
          </cell>
        </row>
        <row r="1658">
          <cell r="A1658" t="str">
            <v>524E95510</v>
          </cell>
          <cell r="B1658" t="str">
            <v>Y</v>
          </cell>
          <cell r="C1658" t="str">
            <v>FT</v>
          </cell>
          <cell r="D1658" t="str">
            <v>DRILLED SHAFTS, 84" DIAMETER WITH QC/QA</v>
          </cell>
          <cell r="F1658" t="str">
            <v/>
          </cell>
          <cell r="G1658">
            <v>0</v>
          </cell>
        </row>
        <row r="1659">
          <cell r="A1659" t="str">
            <v>524E95512</v>
          </cell>
          <cell r="B1659" t="str">
            <v>Y</v>
          </cell>
          <cell r="C1659" t="str">
            <v>FT</v>
          </cell>
          <cell r="D1659" t="str">
            <v>DRILLED SHAFTS, 84" DIAMETER, ABOVE BEDROCK WITH QC/QA</v>
          </cell>
          <cell r="F1659" t="str">
            <v/>
          </cell>
          <cell r="G1659">
            <v>0</v>
          </cell>
        </row>
        <row r="1660">
          <cell r="A1660" t="str">
            <v>524E95514</v>
          </cell>
          <cell r="B1660" t="str">
            <v>Y</v>
          </cell>
          <cell r="C1660" t="str">
            <v>FT</v>
          </cell>
          <cell r="D1660" t="str">
            <v>DRILLED SHAFTS, 84" DIAMETER, INTO BEDROCK WITH QC/QA</v>
          </cell>
          <cell r="F1660" t="str">
            <v/>
          </cell>
          <cell r="G1660">
            <v>0</v>
          </cell>
        </row>
        <row r="1661">
          <cell r="A1661" t="str">
            <v>524E95520</v>
          </cell>
          <cell r="B1661" t="str">
            <v>Y</v>
          </cell>
          <cell r="C1661" t="str">
            <v>FT</v>
          </cell>
          <cell r="D1661" t="str">
            <v>DRILLED SHAFTS, 90" DIAMETER WITH QC/QA</v>
          </cell>
          <cell r="F1661" t="str">
            <v/>
          </cell>
          <cell r="G1661">
            <v>0</v>
          </cell>
        </row>
        <row r="1662">
          <cell r="A1662" t="str">
            <v>524E95522</v>
          </cell>
          <cell r="B1662" t="str">
            <v>Y</v>
          </cell>
          <cell r="C1662" t="str">
            <v>FT</v>
          </cell>
          <cell r="D1662" t="str">
            <v>DRILLED SHAFTS, 90" DIAMETER, ABOVE BEDROCK WITH QC/QA</v>
          </cell>
          <cell r="F1662" t="str">
            <v/>
          </cell>
          <cell r="G1662">
            <v>0</v>
          </cell>
        </row>
        <row r="1663">
          <cell r="A1663" t="str">
            <v>524E95524</v>
          </cell>
          <cell r="B1663" t="str">
            <v>Y</v>
          </cell>
          <cell r="C1663" t="str">
            <v>FT</v>
          </cell>
          <cell r="D1663" t="str">
            <v>DRILLED SHAFTS, 90" DIAMETER, INTO BEDROCK WITH QC/QA</v>
          </cell>
          <cell r="F1663" t="str">
            <v/>
          </cell>
          <cell r="G1663">
            <v>0</v>
          </cell>
        </row>
        <row r="1664">
          <cell r="A1664" t="str">
            <v>524E95525</v>
          </cell>
          <cell r="B1664" t="str">
            <v>Y</v>
          </cell>
          <cell r="C1664" t="str">
            <v>FT</v>
          </cell>
          <cell r="D1664" t="str">
            <v>DRILLED SHAFTS, 90" DIAMETER, INTO BEDROCK WITH QC/QA, AS PER PLAN</v>
          </cell>
          <cell r="F1664" t="str">
            <v/>
          </cell>
          <cell r="G1664">
            <v>0</v>
          </cell>
        </row>
        <row r="1665">
          <cell r="A1665" t="str">
            <v>524E95530</v>
          </cell>
          <cell r="B1665" t="str">
            <v>Y</v>
          </cell>
          <cell r="C1665" t="str">
            <v>FT</v>
          </cell>
          <cell r="D1665" t="str">
            <v>DRILLED SHAFTS, 96" DIAMETER WITH QC/QA</v>
          </cell>
          <cell r="F1665" t="str">
            <v/>
          </cell>
          <cell r="G1665">
            <v>0</v>
          </cell>
        </row>
        <row r="1666">
          <cell r="A1666" t="str">
            <v>524E95532</v>
          </cell>
          <cell r="B1666" t="str">
            <v>Y</v>
          </cell>
          <cell r="C1666" t="str">
            <v>FT</v>
          </cell>
          <cell r="D1666" t="str">
            <v>DRILLED SHAFTS, 96" DIAMETER, ABOVE BEDROCK WITH QC/QA</v>
          </cell>
          <cell r="F1666" t="str">
            <v/>
          </cell>
          <cell r="G1666">
            <v>0</v>
          </cell>
        </row>
        <row r="1667">
          <cell r="A1667" t="str">
            <v>524E95533</v>
          </cell>
          <cell r="B1667" t="str">
            <v>Y</v>
          </cell>
          <cell r="C1667" t="str">
            <v>FT</v>
          </cell>
          <cell r="D1667" t="str">
            <v>DRILLED SHAFTS, 96" DIAMETER, ABOVE BEDROCK WITH QC/QA, AS PER PLAN</v>
          </cell>
          <cell r="F1667" t="str">
            <v/>
          </cell>
          <cell r="G1667">
            <v>0</v>
          </cell>
        </row>
        <row r="1668">
          <cell r="A1668" t="str">
            <v>524E95534</v>
          </cell>
          <cell r="B1668" t="str">
            <v>Y</v>
          </cell>
          <cell r="C1668" t="str">
            <v>FT</v>
          </cell>
          <cell r="D1668" t="str">
            <v>DRILLED SHAFTS, 96" DIAMETER, INTO BEDROCK WITH QC/QA</v>
          </cell>
          <cell r="F1668" t="str">
            <v/>
          </cell>
          <cell r="G1668">
            <v>0</v>
          </cell>
        </row>
        <row r="1669">
          <cell r="A1669" t="str">
            <v>524E95535</v>
          </cell>
          <cell r="B1669" t="str">
            <v>Y</v>
          </cell>
          <cell r="C1669" t="str">
            <v>FT</v>
          </cell>
          <cell r="D1669" t="str">
            <v>DRILLED SHAFTS, 96" DIAMETER, INTO BEDROCK WITH QC/QA, AS PER PLAN</v>
          </cell>
          <cell r="F1669" t="str">
            <v/>
          </cell>
          <cell r="G1669">
            <v>0</v>
          </cell>
        </row>
        <row r="1670">
          <cell r="A1670" t="str">
            <v>524E95542</v>
          </cell>
          <cell r="B1670" t="str">
            <v>Y</v>
          </cell>
          <cell r="C1670" t="str">
            <v>FT</v>
          </cell>
          <cell r="D1670" t="str">
            <v>DRILLED SHAFTS, 102" DIAMETER, ABOVE BEDROCK WITH QC/QA</v>
          </cell>
          <cell r="F1670" t="str">
            <v/>
          </cell>
          <cell r="G1670">
            <v>0</v>
          </cell>
        </row>
        <row r="1671">
          <cell r="A1671" t="str">
            <v>524E95543</v>
          </cell>
          <cell r="B1671" t="str">
            <v>Y</v>
          </cell>
          <cell r="C1671" t="str">
            <v>FT</v>
          </cell>
          <cell r="D1671" t="str">
            <v>DRILLED SHAFTS, 102" DIAMETER, ABOVE BEDROCK WITH QC/QA, AS PER PLAN</v>
          </cell>
          <cell r="F1671" t="str">
            <v/>
          </cell>
          <cell r="G1671">
            <v>0</v>
          </cell>
        </row>
        <row r="1672">
          <cell r="A1672" t="str">
            <v>526E10000</v>
          </cell>
          <cell r="B1672" t="str">
            <v>Y</v>
          </cell>
          <cell r="C1672" t="str">
            <v>SY</v>
          </cell>
          <cell r="D1672" t="str">
            <v>REINFORCED CONCRETE APPROACH SLABS (T=12")</v>
          </cell>
          <cell r="F1672" t="str">
            <v/>
          </cell>
          <cell r="G1672">
            <v>0</v>
          </cell>
        </row>
        <row r="1673">
          <cell r="A1673" t="str">
            <v>526E10001</v>
          </cell>
          <cell r="B1673" t="str">
            <v>Y</v>
          </cell>
          <cell r="C1673" t="str">
            <v>SY</v>
          </cell>
          <cell r="D1673" t="str">
            <v>REINFORCED CONCRETE APPROACH SLABS (T=12"), AS PER PLAN</v>
          </cell>
          <cell r="F1673" t="str">
            <v/>
          </cell>
          <cell r="G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 t="str">
            <v/>
          </cell>
          <cell r="G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 t="str">
            <v/>
          </cell>
          <cell r="G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 t="str">
            <v/>
          </cell>
          <cell r="G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 t="str">
            <v/>
          </cell>
          <cell r="G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 t="str">
            <v/>
          </cell>
          <cell r="G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 t="str">
            <v/>
          </cell>
          <cell r="G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 t="str">
            <v/>
          </cell>
          <cell r="G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 t="str">
            <v/>
          </cell>
          <cell r="G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 t="str">
            <v/>
          </cell>
          <cell r="G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 t="str">
            <v/>
          </cell>
          <cell r="G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 t="str">
            <v/>
          </cell>
          <cell r="G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 t="str">
            <v/>
          </cell>
          <cell r="G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 t="str">
            <v/>
          </cell>
          <cell r="G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 t="str">
            <v/>
          </cell>
          <cell r="G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 t="str">
            <v/>
          </cell>
          <cell r="G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 t="str">
            <v/>
          </cell>
          <cell r="G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 t="str">
            <v/>
          </cell>
          <cell r="G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 t="str">
            <v/>
          </cell>
          <cell r="G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 t="str">
            <v/>
          </cell>
          <cell r="G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 t="str">
            <v/>
          </cell>
          <cell r="G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 t="str">
            <v/>
          </cell>
          <cell r="G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 t="str">
            <v/>
          </cell>
          <cell r="G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 t="str">
            <v/>
          </cell>
          <cell r="G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 t="str">
            <v>ADD SUPPLEMENTAL DESCRIPTION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 t="str">
            <v>ADD SUPPLEMENTAL DESCRIPTION</v>
          </cell>
          <cell r="G1698">
            <v>1</v>
          </cell>
        </row>
        <row r="1699">
          <cell r="A1699" t="str">
            <v>530E00200</v>
          </cell>
          <cell r="C1699" t="str">
            <v>LS</v>
          </cell>
          <cell r="D1699" t="str">
            <v>SPECIAL - STRUCTURES</v>
          </cell>
          <cell r="F1699" t="str">
            <v>ADD SUPPLEMENTAL DESCRIPTION</v>
          </cell>
          <cell r="G1699">
            <v>1</v>
          </cell>
        </row>
        <row r="1700">
          <cell r="A1700" t="str">
            <v>530E00300</v>
          </cell>
          <cell r="C1700" t="str">
            <v>LB</v>
          </cell>
          <cell r="D1700" t="str">
            <v>SPECIAL - STRUCTURES</v>
          </cell>
          <cell r="F1700" t="str">
            <v>ADD SUPPLEMENTAL DESCRIPTION</v>
          </cell>
          <cell r="G1700">
            <v>1</v>
          </cell>
        </row>
        <row r="1701">
          <cell r="A1701" t="str">
            <v>530E00400</v>
          </cell>
          <cell r="C1701" t="str">
            <v>EACH</v>
          </cell>
          <cell r="D1701" t="str">
            <v>SPECIAL - STRUCTURES</v>
          </cell>
          <cell r="F1701" t="str">
            <v>ADD SUPPLEMENTAL DESCRIPTION</v>
          </cell>
          <cell r="G1701">
            <v>1</v>
          </cell>
        </row>
        <row r="1702">
          <cell r="A1702" t="str">
            <v>530E00500</v>
          </cell>
          <cell r="C1702" t="str">
            <v>HOUR</v>
          </cell>
          <cell r="D1702" t="str">
            <v>SPECIAL - STRUCTURES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530E00510</v>
          </cell>
          <cell r="C1703" t="str">
            <v>MNHR</v>
          </cell>
          <cell r="D1703" t="str">
            <v>SPECIAL - STRUCTURES</v>
          </cell>
          <cell r="F1703" t="str">
            <v>ADD SUPPLEMENTAL DESCRIPTION</v>
          </cell>
          <cell r="G1703">
            <v>1</v>
          </cell>
        </row>
        <row r="1704">
          <cell r="A1704" t="str">
            <v>530E00520</v>
          </cell>
          <cell r="C1704" t="str">
            <v>DAY</v>
          </cell>
          <cell r="D1704" t="str">
            <v>SPECIAL - STRUCTURES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530E00600</v>
          </cell>
          <cell r="C1705" t="str">
            <v>SF</v>
          </cell>
          <cell r="D1705" t="str">
            <v>SPECIAL - STRUCTURES</v>
          </cell>
          <cell r="F1705" t="str">
            <v>ADD SUPPLEMENTAL DESCRIPTION</v>
          </cell>
          <cell r="G1705">
            <v>1</v>
          </cell>
        </row>
        <row r="1706">
          <cell r="A1706" t="str">
            <v>530E00800</v>
          </cell>
          <cell r="C1706" t="str">
            <v>SY</v>
          </cell>
          <cell r="D1706" t="str">
            <v>SPECIAL - STRUCTURES</v>
          </cell>
          <cell r="F1706" t="str">
            <v>ADD SUPPLEMENTAL DESCRIPTION</v>
          </cell>
          <cell r="G1706">
            <v>1</v>
          </cell>
        </row>
        <row r="1707">
          <cell r="A1707" t="str">
            <v>530E00900</v>
          </cell>
          <cell r="C1707" t="str">
            <v>TON</v>
          </cell>
          <cell r="D1707" t="str">
            <v>SPECIAL - STRUCTURES</v>
          </cell>
          <cell r="F1707" t="str">
            <v>ADD SUPPLEMENTAL DESCRIPTION</v>
          </cell>
          <cell r="G1707">
            <v>1</v>
          </cell>
        </row>
        <row r="1708">
          <cell r="A1708" t="str">
            <v>530E01100</v>
          </cell>
          <cell r="C1708" t="str">
            <v>CY</v>
          </cell>
          <cell r="D1708" t="str">
            <v>SPECIAL - STRUCTURES</v>
          </cell>
          <cell r="F1708" t="str">
            <v>ADD SUPPLEMENTAL DESCRIPTION</v>
          </cell>
          <cell r="G1708">
            <v>1</v>
          </cell>
        </row>
        <row r="1709">
          <cell r="A1709" t="str">
            <v>530E01200</v>
          </cell>
          <cell r="C1709" t="str">
            <v>CF</v>
          </cell>
          <cell r="D1709" t="str">
            <v>SPECIAL - STRUCTURES</v>
          </cell>
          <cell r="F1709" t="str">
            <v>ADD SUPPLEMENTAL DESCRIPTION</v>
          </cell>
          <cell r="G1709">
            <v>1</v>
          </cell>
        </row>
        <row r="1710">
          <cell r="A1710" t="str">
            <v>530E01300</v>
          </cell>
          <cell r="C1710" t="str">
            <v>FT</v>
          </cell>
          <cell r="D1710" t="str">
            <v>SPECIAL - STRUCTURES</v>
          </cell>
          <cell r="F1710" t="str">
            <v>ADD SUPPLEMENTAL DESCRIPTION</v>
          </cell>
          <cell r="G1710">
            <v>1</v>
          </cell>
        </row>
        <row r="1711">
          <cell r="A1711" t="str">
            <v>530E01400</v>
          </cell>
          <cell r="C1711" t="str">
            <v>GAL</v>
          </cell>
          <cell r="D1711" t="str">
            <v>SPECIAL - STRUCTURES</v>
          </cell>
          <cell r="F1711" t="str">
            <v>ADD SUPPLEMENTAL DESCRIPTION</v>
          </cell>
          <cell r="G1711">
            <v>1</v>
          </cell>
        </row>
        <row r="1712">
          <cell r="A1712" t="str">
            <v>530E10500</v>
          </cell>
          <cell r="C1712" t="str">
            <v>PHS</v>
          </cell>
          <cell r="D1712" t="str">
            <v>SPECIAL - STRUCTURES</v>
          </cell>
          <cell r="F1712" t="str">
            <v>ADD SUPPLEMENTAL DESCRIPTION</v>
          </cell>
          <cell r="G1712">
            <v>1</v>
          </cell>
        </row>
        <row r="1713">
          <cell r="A1713" t="str">
            <v>530E10600</v>
          </cell>
          <cell r="C1713" t="str">
            <v>SET</v>
          </cell>
          <cell r="D1713" t="str">
            <v>SPECIAL - STRUCTURES</v>
          </cell>
          <cell r="F1713" t="str">
            <v>ADD SUPPLEMENTAL DESCRIPTION</v>
          </cell>
          <cell r="G1713">
            <v>1</v>
          </cell>
        </row>
        <row r="1714">
          <cell r="A1714" t="str">
            <v>530E10700</v>
          </cell>
          <cell r="C1714" t="str">
            <v>MFBM</v>
          </cell>
          <cell r="D1714" t="str">
            <v>SPECIAL - STRUCTURES</v>
          </cell>
          <cell r="F1714" t="str">
            <v>ADD SUPPLEMENTAL DESCRIPTION</v>
          </cell>
          <cell r="G1714">
            <v>1</v>
          </cell>
        </row>
        <row r="1715">
          <cell r="A1715" t="str">
            <v>530E11000</v>
          </cell>
          <cell r="C1715" t="str">
            <v>UNIT</v>
          </cell>
          <cell r="D1715" t="str">
            <v>SPECIAL - LIGHTING FOR NIGHT PLACEMENT OF DECK OVERLAY</v>
          </cell>
          <cell r="F1715" t="str">
            <v/>
          </cell>
          <cell r="G1715">
            <v>0</v>
          </cell>
        </row>
        <row r="1716">
          <cell r="A1716" t="str">
            <v>530E13000</v>
          </cell>
          <cell r="C1716" t="str">
            <v>SF</v>
          </cell>
          <cell r="D1716" t="str">
            <v>SPECIAL - FORM LINER</v>
          </cell>
          <cell r="F1716" t="str">
            <v/>
          </cell>
          <cell r="G1716">
            <v>0</v>
          </cell>
        </row>
        <row r="1717">
          <cell r="A1717" t="str">
            <v>530E14000</v>
          </cell>
          <cell r="C1717" t="str">
            <v>LS</v>
          </cell>
          <cell r="D1717" t="str">
            <v>SPECIAL - STRUCTURAL SURVEY AND MONITORING OF VIBRATION</v>
          </cell>
          <cell r="F1717" t="str">
            <v/>
          </cell>
          <cell r="G1717">
            <v>0</v>
          </cell>
        </row>
        <row r="1718">
          <cell r="A1718" t="str">
            <v>530E14010</v>
          </cell>
          <cell r="C1718" t="str">
            <v>EACH</v>
          </cell>
          <cell r="D1718" t="str">
            <v>SPECIAL - STRUCTURAL SURVEY AND MONITORING OF VIBRATION</v>
          </cell>
          <cell r="F1718" t="str">
            <v/>
          </cell>
          <cell r="G1718">
            <v>0</v>
          </cell>
        </row>
        <row r="1719">
          <cell r="A1719" t="str">
            <v>530E50000</v>
          </cell>
          <cell r="C1719" t="str">
            <v>EACH</v>
          </cell>
          <cell r="D1719" t="str">
            <v>SPECIAL - RETAINING WALL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530E50010</v>
          </cell>
          <cell r="C1720" t="str">
            <v>SF</v>
          </cell>
          <cell r="D1720" t="str">
            <v>SPECIAL - RETAINING WALL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530E50020</v>
          </cell>
          <cell r="C1721" t="str">
            <v>FT</v>
          </cell>
          <cell r="D1721" t="str">
            <v>SPECIAL - RETAINING WALL</v>
          </cell>
          <cell r="F1721" t="str">
            <v>ADD SUPPLEMENTAL DESCRIPTION</v>
          </cell>
          <cell r="G1721">
            <v>1</v>
          </cell>
        </row>
        <row r="1722">
          <cell r="A1722" t="str">
            <v>530E50030</v>
          </cell>
          <cell r="C1722" t="str">
            <v>LS</v>
          </cell>
          <cell r="D1722" t="str">
            <v>SPECIAL - RETAINING WALL</v>
          </cell>
          <cell r="F1722" t="str">
            <v>ADD SUPPLEMENTAL DESCRIPTION</v>
          </cell>
          <cell r="G1722">
            <v>1</v>
          </cell>
        </row>
        <row r="1723">
          <cell r="A1723" t="str">
            <v>530E51000</v>
          </cell>
          <cell r="C1723" t="str">
            <v>SF</v>
          </cell>
          <cell r="D1723" t="str">
            <v>SPECIAL - RETAINING WALL, PRECAST WALL FACADE PANEL</v>
          </cell>
          <cell r="F1723" t="str">
            <v/>
          </cell>
          <cell r="G1723">
            <v>0</v>
          </cell>
        </row>
        <row r="1724">
          <cell r="A1724" t="str">
            <v>530E51010</v>
          </cell>
          <cell r="C1724" t="str">
            <v>SF</v>
          </cell>
          <cell r="D1724" t="str">
            <v>SPECIAL - RETAINING WALL, PRECAST CONCRETE LAGGING</v>
          </cell>
          <cell r="F1724" t="str">
            <v/>
          </cell>
          <cell r="G1724">
            <v>0</v>
          </cell>
        </row>
        <row r="1725">
          <cell r="A1725" t="str">
            <v>530E51020</v>
          </cell>
          <cell r="C1725" t="str">
            <v>SF</v>
          </cell>
          <cell r="D1725" t="str">
            <v>SPECIAL - RETAINING WALL, TIMBER LAGGING</v>
          </cell>
          <cell r="F1725" t="str">
            <v/>
          </cell>
          <cell r="G1725">
            <v>0</v>
          </cell>
        </row>
        <row r="1726">
          <cell r="A1726" t="str">
            <v>530E51100</v>
          </cell>
          <cell r="C1726" t="str">
            <v>EACH</v>
          </cell>
          <cell r="D1726" t="str">
            <v>SPECIAL - RETAINING WALL, SOIL NAIL</v>
          </cell>
          <cell r="F1726" t="str">
            <v/>
          </cell>
          <cell r="G1726">
            <v>0</v>
          </cell>
        </row>
        <row r="1727">
          <cell r="A1727" t="str">
            <v>530E51110</v>
          </cell>
          <cell r="C1727" t="str">
            <v>EACH</v>
          </cell>
          <cell r="D1727" t="str">
            <v>SPECIAL - RETAINING WALL, SOIL NAIL VERIFICATION TEST</v>
          </cell>
          <cell r="F1727" t="str">
            <v/>
          </cell>
          <cell r="G1727">
            <v>0</v>
          </cell>
        </row>
        <row r="1728">
          <cell r="A1728" t="str">
            <v>530E51120</v>
          </cell>
          <cell r="C1728" t="str">
            <v>EACH</v>
          </cell>
          <cell r="D1728" t="str">
            <v>SPECIAL - RETAINING WALL, SOIL NAIL PROOF TEST</v>
          </cell>
          <cell r="F1728" t="str">
            <v/>
          </cell>
          <cell r="G1728">
            <v>0</v>
          </cell>
        </row>
        <row r="1729">
          <cell r="A1729" t="str">
            <v>530E99010</v>
          </cell>
          <cell r="C1729" t="str">
            <v>LS</v>
          </cell>
          <cell r="D1729" t="str">
            <v>SPECIAL - SUBSTRUCTURE</v>
          </cell>
          <cell r="F1729" t="str">
            <v>DESIGN BUILD PROJECTS ONLY</v>
          </cell>
          <cell r="G1729">
            <v>0</v>
          </cell>
        </row>
        <row r="1730">
          <cell r="A1730" t="str">
            <v>530E99020</v>
          </cell>
          <cell r="C1730" t="str">
            <v>LS</v>
          </cell>
          <cell r="D1730" t="str">
            <v>SPECIAL - SUPERSTRUCTURE</v>
          </cell>
          <cell r="F1730" t="str">
            <v>DESIGN BUILD PROJECTS ONLY</v>
          </cell>
          <cell r="G1730">
            <v>0</v>
          </cell>
        </row>
        <row r="1731">
          <cell r="A1731" t="str">
            <v>530E99040</v>
          </cell>
          <cell r="C1731" t="str">
            <v>LS</v>
          </cell>
          <cell r="D1731" t="str">
            <v>SPECIAL - STRUCTURES</v>
          </cell>
          <cell r="F1731" t="str">
            <v>DESIGN BUILD PROJECTS ONLY</v>
          </cell>
          <cell r="G1731">
            <v>0</v>
          </cell>
        </row>
        <row r="1732">
          <cell r="A1732" t="str">
            <v>530E99050</v>
          </cell>
          <cell r="C1732" t="str">
            <v>LS</v>
          </cell>
          <cell r="D1732" t="str">
            <v>SPECIAL - RETAINING WALL</v>
          </cell>
          <cell r="F1732" t="str">
            <v>DESIGN BUILD PROJECTS ONLY</v>
          </cell>
          <cell r="G1732">
            <v>0</v>
          </cell>
        </row>
        <row r="1733">
          <cell r="A1733" t="str">
            <v>530E99100</v>
          </cell>
          <cell r="C1733" t="str">
            <v>LS</v>
          </cell>
          <cell r="D1733" t="str">
            <v>SPECIAL - MISCELLANEOUS STRUCTURE FOR DESIGN BUILD</v>
          </cell>
          <cell r="F1733" t="str">
            <v>DESIGN BUILD PROJECTS ONLY</v>
          </cell>
          <cell r="G1733">
            <v>0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 t="str">
            <v/>
          </cell>
          <cell r="G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 t="str">
            <v/>
          </cell>
          <cell r="G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 t="str">
            <v/>
          </cell>
          <cell r="G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 t="str">
            <v/>
          </cell>
          <cell r="G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 t="str">
            <v/>
          </cell>
          <cell r="G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 t="str">
            <v/>
          </cell>
          <cell r="G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 t="str">
            <v/>
          </cell>
          <cell r="G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 t="str">
            <v/>
          </cell>
          <cell r="G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 t="str">
            <v/>
          </cell>
          <cell r="G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 t="str">
            <v/>
          </cell>
          <cell r="G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 t="str">
            <v/>
          </cell>
          <cell r="G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 t="str">
            <v/>
          </cell>
          <cell r="G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 t="str">
            <v/>
          </cell>
          <cell r="G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 t="str">
            <v/>
          </cell>
          <cell r="G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 t="str">
            <v/>
          </cell>
          <cell r="G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 t="str">
            <v/>
          </cell>
          <cell r="G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 t="str">
            <v/>
          </cell>
          <cell r="G1750">
            <v>0</v>
          </cell>
        </row>
        <row r="1751">
          <cell r="A1751" t="str">
            <v>601E21001</v>
          </cell>
          <cell r="B1751" t="str">
            <v>Y</v>
          </cell>
          <cell r="C1751" t="str">
            <v>SY</v>
          </cell>
          <cell r="D1751" t="str">
            <v>CONCRETE SLOPE PROTECTION, AS PER PLAN</v>
          </cell>
          <cell r="F1751" t="str">
            <v/>
          </cell>
          <cell r="G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 t="str">
            <v/>
          </cell>
          <cell r="G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 t="str">
            <v/>
          </cell>
          <cell r="G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 t="str">
            <v/>
          </cell>
          <cell r="G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 t="str">
            <v/>
          </cell>
          <cell r="G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 t="str">
            <v>ADD SUPPLEMENTAL DESCRIPTION</v>
          </cell>
          <cell r="G1758">
            <v>1</v>
          </cell>
        </row>
        <row r="1759">
          <cell r="A1759" t="str">
            <v>601E21900</v>
          </cell>
          <cell r="C1759" t="str">
            <v>SY</v>
          </cell>
          <cell r="D1759" t="str">
            <v>SPECIAL - GEOCELL, SLOPE PROTECTION</v>
          </cell>
          <cell r="F1759" t="str">
            <v>SPECIFY THICKNESS</v>
          </cell>
          <cell r="G1759">
            <v>1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 t="str">
            <v/>
          </cell>
          <cell r="G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 t="str">
            <v/>
          </cell>
          <cell r="G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 t="str">
            <v/>
          </cell>
          <cell r="G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 t="str">
            <v/>
          </cell>
          <cell r="G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 t="str">
            <v/>
          </cell>
          <cell r="G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 t="str">
            <v/>
          </cell>
          <cell r="G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 t="str">
            <v/>
          </cell>
          <cell r="G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 t="str">
            <v/>
          </cell>
          <cell r="G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 t="str">
            <v/>
          </cell>
          <cell r="G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 t="str">
            <v/>
          </cell>
          <cell r="G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 t="str">
            <v/>
          </cell>
          <cell r="G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 t="str">
            <v/>
          </cell>
          <cell r="G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 t="str">
            <v/>
          </cell>
          <cell r="G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 t="str">
            <v/>
          </cell>
          <cell r="G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 t="str">
            <v/>
          </cell>
          <cell r="G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 t="str">
            <v/>
          </cell>
          <cell r="G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 t="str">
            <v/>
          </cell>
          <cell r="G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 t="str">
            <v/>
          </cell>
          <cell r="G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 t="str">
            <v/>
          </cell>
          <cell r="G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 t="str">
            <v/>
          </cell>
          <cell r="G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 t="str">
            <v/>
          </cell>
          <cell r="G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 t="str">
            <v/>
          </cell>
          <cell r="G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 t="str">
            <v/>
          </cell>
          <cell r="G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 t="str">
            <v/>
          </cell>
          <cell r="G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 t="str">
            <v/>
          </cell>
          <cell r="G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 t="str">
            <v/>
          </cell>
          <cell r="G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 t="str">
            <v/>
          </cell>
          <cell r="G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 t="str">
            <v/>
          </cell>
          <cell r="G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 t="str">
            <v/>
          </cell>
          <cell r="G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 t="str">
            <v/>
          </cell>
          <cell r="G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 t="str">
            <v/>
          </cell>
          <cell r="G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 t="str">
            <v/>
          </cell>
          <cell r="G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 t="str">
            <v/>
          </cell>
          <cell r="G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 t="str">
            <v/>
          </cell>
          <cell r="G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 t="str">
            <v/>
          </cell>
          <cell r="G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 t="str">
            <v/>
          </cell>
          <cell r="G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 t="str">
            <v/>
          </cell>
          <cell r="G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 t="str">
            <v/>
          </cell>
          <cell r="G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 t="str">
            <v/>
          </cell>
          <cell r="G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 t="str">
            <v/>
          </cell>
          <cell r="G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 t="str">
            <v/>
          </cell>
          <cell r="G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 t="str">
            <v/>
          </cell>
          <cell r="G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 t="str">
            <v/>
          </cell>
          <cell r="G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 t="str">
            <v/>
          </cell>
          <cell r="G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 t="str">
            <v/>
          </cell>
          <cell r="G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 t="str">
            <v/>
          </cell>
          <cell r="G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 t="str">
            <v/>
          </cell>
          <cell r="G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 t="str">
            <v/>
          </cell>
          <cell r="G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 t="str">
            <v>SPECIFY TYPE</v>
          </cell>
          <cell r="G1809">
            <v>1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 t="str">
            <v/>
          </cell>
          <cell r="G1810">
            <v>0</v>
          </cell>
        </row>
        <row r="1811">
          <cell r="A1811" t="str">
            <v>601E34500</v>
          </cell>
          <cell r="C1811" t="str">
            <v>CY</v>
          </cell>
          <cell r="D1811" t="str">
            <v>SPECIAL - STREAM CHANNEL ROCK STOCKED PILED AND PLACED</v>
          </cell>
          <cell r="F1811" t="str">
            <v/>
          </cell>
          <cell r="G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 t="str">
            <v/>
          </cell>
          <cell r="G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 t="str">
            <v/>
          </cell>
          <cell r="G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 t="str">
            <v/>
          </cell>
          <cell r="G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 t="str">
            <v/>
          </cell>
          <cell r="G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 t="str">
            <v/>
          </cell>
          <cell r="G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 t="str">
            <v/>
          </cell>
          <cell r="G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 t="str">
            <v/>
          </cell>
          <cell r="G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 t="str">
            <v/>
          </cell>
          <cell r="G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 t="str">
            <v/>
          </cell>
          <cell r="G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 t="str">
            <v/>
          </cell>
          <cell r="G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 t="str">
            <v/>
          </cell>
          <cell r="G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 t="str">
            <v/>
          </cell>
          <cell r="G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 t="str">
            <v/>
          </cell>
          <cell r="G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 t="str">
            <v/>
          </cell>
          <cell r="G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 t="str">
            <v/>
          </cell>
          <cell r="G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 t="str">
            <v/>
          </cell>
          <cell r="G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 t="str">
            <v/>
          </cell>
          <cell r="G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 t="str">
            <v/>
          </cell>
          <cell r="G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 t="str">
            <v/>
          </cell>
          <cell r="G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 t="str">
            <v>ADD SUPPLEMENTAL DESCRIPTION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602E10000</v>
          </cell>
          <cell r="B1838" t="str">
            <v>Y</v>
          </cell>
          <cell r="C1838" t="str">
            <v>CY</v>
          </cell>
          <cell r="D1838" t="str">
            <v>BRICK MASONRY</v>
          </cell>
          <cell r="F1838" t="str">
            <v/>
          </cell>
          <cell r="G1838">
            <v>0</v>
          </cell>
        </row>
        <row r="1839">
          <cell r="A1839" t="str">
            <v>602E10001</v>
          </cell>
          <cell r="B1839" t="str">
            <v>Y</v>
          </cell>
          <cell r="C1839" t="str">
            <v>CY</v>
          </cell>
          <cell r="D1839" t="str">
            <v>BRICK MASONRY, AS PER PLAN</v>
          </cell>
          <cell r="F1839" t="str">
            <v/>
          </cell>
          <cell r="G1839">
            <v>0</v>
          </cell>
        </row>
        <row r="1840">
          <cell r="A1840" t="str">
            <v>602E15000</v>
          </cell>
          <cell r="B1840" t="str">
            <v>Y</v>
          </cell>
          <cell r="C1840" t="str">
            <v>CY</v>
          </cell>
          <cell r="D1840" t="str">
            <v>BLOCK MASONRY</v>
          </cell>
          <cell r="F1840" t="str">
            <v/>
          </cell>
          <cell r="G1840">
            <v>0</v>
          </cell>
        </row>
        <row r="1841">
          <cell r="A1841" t="str">
            <v>602E15001</v>
          </cell>
          <cell r="B1841" t="str">
            <v>Y</v>
          </cell>
          <cell r="C1841" t="str">
            <v>CY</v>
          </cell>
          <cell r="D1841" t="str">
            <v>BLOCK MASONRY, AS PER PLAN</v>
          </cell>
          <cell r="F1841" t="str">
            <v/>
          </cell>
          <cell r="G1841">
            <v>0</v>
          </cell>
        </row>
        <row r="1842">
          <cell r="A1842" t="str">
            <v>602E20000</v>
          </cell>
          <cell r="B1842" t="str">
            <v>Y</v>
          </cell>
          <cell r="C1842" t="str">
            <v>CY</v>
          </cell>
          <cell r="D1842" t="str">
            <v>CONCRETE MASONRY</v>
          </cell>
          <cell r="F1842" t="str">
            <v/>
          </cell>
          <cell r="G1842">
            <v>0</v>
          </cell>
        </row>
        <row r="1843">
          <cell r="A1843" t="str">
            <v>602E20001</v>
          </cell>
          <cell r="B1843" t="str">
            <v>Y</v>
          </cell>
          <cell r="C1843" t="str">
            <v>CY</v>
          </cell>
          <cell r="D1843" t="str">
            <v>CONCRETE MASONRY, AS PER PLAN</v>
          </cell>
          <cell r="F1843" t="str">
            <v/>
          </cell>
          <cell r="G1843">
            <v>0</v>
          </cell>
        </row>
        <row r="1844">
          <cell r="A1844" t="str">
            <v>602E97000</v>
          </cell>
          <cell r="B1844" t="str">
            <v>Y</v>
          </cell>
          <cell r="C1844" t="str">
            <v>SF</v>
          </cell>
          <cell r="D1844" t="str">
            <v>MASONRY,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602E98000</v>
          </cell>
          <cell r="B1845" t="str">
            <v>Y</v>
          </cell>
          <cell r="C1845" t="str">
            <v>LS</v>
          </cell>
          <cell r="D1845" t="str">
            <v>MASONRY, MISC.: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602E98100</v>
          </cell>
          <cell r="B1846" t="str">
            <v>Y</v>
          </cell>
          <cell r="C1846" t="str">
            <v>FT</v>
          </cell>
          <cell r="D1846" t="str">
            <v>MASONRY, MISC.: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602E98200</v>
          </cell>
          <cell r="B1847" t="str">
            <v>Y</v>
          </cell>
          <cell r="C1847" t="str">
            <v>CY</v>
          </cell>
          <cell r="D1847" t="str">
            <v>MASONRY, MISC.:</v>
          </cell>
          <cell r="F1847" t="str">
            <v>ADD SUPPLEMENTAL DESCRIPTION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 t="str">
            <v/>
          </cell>
          <cell r="G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 t="str">
            <v/>
          </cell>
          <cell r="G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 t="str">
            <v/>
          </cell>
          <cell r="G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 t="str">
            <v/>
          </cell>
          <cell r="G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 t="str">
            <v/>
          </cell>
          <cell r="G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 t="str">
            <v/>
          </cell>
          <cell r="G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 t="str">
            <v/>
          </cell>
          <cell r="G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 t="str">
            <v/>
          </cell>
          <cell r="G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 t="str">
            <v/>
          </cell>
          <cell r="G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 t="str">
            <v/>
          </cell>
          <cell r="G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 t="str">
            <v/>
          </cell>
          <cell r="G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 t="str">
            <v/>
          </cell>
          <cell r="G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 t="str">
            <v/>
          </cell>
          <cell r="G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 t="str">
            <v/>
          </cell>
          <cell r="G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 t="str">
            <v/>
          </cell>
          <cell r="G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 t="str">
            <v/>
          </cell>
          <cell r="G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 t="str">
            <v/>
          </cell>
          <cell r="G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 t="str">
            <v/>
          </cell>
          <cell r="G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 t="str">
            <v/>
          </cell>
          <cell r="G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 t="str">
            <v/>
          </cell>
          <cell r="G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 t="str">
            <v/>
          </cell>
          <cell r="G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 t="str">
            <v/>
          </cell>
          <cell r="G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 t="str">
            <v/>
          </cell>
          <cell r="G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 t="str">
            <v/>
          </cell>
          <cell r="G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 t="str">
            <v/>
          </cell>
          <cell r="G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 t="str">
            <v/>
          </cell>
          <cell r="G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 t="str">
            <v/>
          </cell>
          <cell r="G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 t="str">
            <v/>
          </cell>
          <cell r="G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 t="str">
            <v/>
          </cell>
          <cell r="G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 t="str">
            <v/>
          </cell>
          <cell r="G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 t="str">
            <v/>
          </cell>
          <cell r="G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 t="str">
            <v/>
          </cell>
          <cell r="G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 t="str">
            <v/>
          </cell>
          <cell r="G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 t="str">
            <v/>
          </cell>
          <cell r="G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 t="str">
            <v/>
          </cell>
          <cell r="G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 t="str">
            <v/>
          </cell>
          <cell r="G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 t="str">
            <v/>
          </cell>
          <cell r="G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 t="str">
            <v/>
          </cell>
          <cell r="G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 t="str">
            <v/>
          </cell>
          <cell r="G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 t="str">
            <v/>
          </cell>
          <cell r="G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 t="str">
            <v/>
          </cell>
          <cell r="G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 t="str">
            <v/>
          </cell>
          <cell r="G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 t="str">
            <v/>
          </cell>
          <cell r="G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 t="str">
            <v/>
          </cell>
          <cell r="G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 t="str">
            <v/>
          </cell>
          <cell r="G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 t="str">
            <v/>
          </cell>
          <cell r="G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 t="str">
            <v/>
          </cell>
          <cell r="G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606E10210</v>
          </cell>
          <cell r="C1898" t="str">
            <v>SF</v>
          </cell>
          <cell r="D1898" t="str">
            <v>SPECIAL - NOISE BARRIER (REFLECTIVE)</v>
          </cell>
          <cell r="F1898" t="str">
            <v/>
          </cell>
          <cell r="G1898">
            <v>0</v>
          </cell>
        </row>
        <row r="1899">
          <cell r="A1899" t="str">
            <v>606E10310</v>
          </cell>
          <cell r="C1899" t="str">
            <v>SF</v>
          </cell>
          <cell r="D1899" t="str">
            <v>SPECIAL - NOISE BARRIER (ABSORPTIVE)</v>
          </cell>
          <cell r="F1899" t="str">
            <v/>
          </cell>
          <cell r="G1899">
            <v>0</v>
          </cell>
        </row>
        <row r="1900">
          <cell r="A1900" t="str">
            <v>606E10600</v>
          </cell>
          <cell r="C1900" t="str">
            <v>SY</v>
          </cell>
          <cell r="D1900" t="str">
            <v>SPECIAL - NOISE BARRIER COATING</v>
          </cell>
          <cell r="F1900" t="str">
            <v/>
          </cell>
          <cell r="G1900">
            <v>0</v>
          </cell>
        </row>
        <row r="1901">
          <cell r="A1901" t="str">
            <v>606E10710</v>
          </cell>
          <cell r="C1901" t="str">
            <v>EACH</v>
          </cell>
          <cell r="D1901" t="str">
            <v>SPECIAL - NOISE BARRIER PANEL REMOVAL AND REPLACEMENT</v>
          </cell>
          <cell r="F1901" t="str">
            <v/>
          </cell>
          <cell r="G1901">
            <v>0</v>
          </cell>
        </row>
        <row r="1902">
          <cell r="A1902" t="str">
            <v>606E10720</v>
          </cell>
          <cell r="C1902" t="str">
            <v>EACH</v>
          </cell>
          <cell r="D1902" t="str">
            <v>SPECIAL - NOISE BARRIER PANEL REMOVAL AND REUSE</v>
          </cell>
          <cell r="F1902" t="str">
            <v/>
          </cell>
          <cell r="G1902">
            <v>0</v>
          </cell>
        </row>
        <row r="1903">
          <cell r="A1903" t="str">
            <v>606E10810</v>
          </cell>
          <cell r="C1903" t="str">
            <v>EACH</v>
          </cell>
          <cell r="D1903" t="str">
            <v>SPECIAL - NOISE BARRIER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606E10900</v>
          </cell>
          <cell r="C1904" t="str">
            <v>LS</v>
          </cell>
          <cell r="D1904" t="str">
            <v>SPECIAL - NOISE BARRIER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606E10920</v>
          </cell>
          <cell r="C1905" t="str">
            <v>SF</v>
          </cell>
          <cell r="D1905" t="str">
            <v>SPECIAL - NOISE BARRIER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606E10930</v>
          </cell>
          <cell r="C1906" t="str">
            <v>FT</v>
          </cell>
          <cell r="D1906" t="str">
            <v>SPECIAL - NOISE BARRIER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606E10940</v>
          </cell>
          <cell r="C1907" t="str">
            <v>SY</v>
          </cell>
          <cell r="D1907" t="str">
            <v>SPECIAL - NOISE BARRIER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 t="str">
            <v/>
          </cell>
          <cell r="G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 t="str">
            <v/>
          </cell>
          <cell r="G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 t="str">
            <v/>
          </cell>
          <cell r="G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 t="str">
            <v/>
          </cell>
          <cell r="G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 t="str">
            <v/>
          </cell>
          <cell r="G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 t="str">
            <v/>
          </cell>
          <cell r="G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 t="str">
            <v/>
          </cell>
          <cell r="G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 t="str">
            <v/>
          </cell>
          <cell r="G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 t="str">
            <v/>
          </cell>
          <cell r="G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 t="str">
            <v/>
          </cell>
          <cell r="G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 t="str">
            <v/>
          </cell>
          <cell r="G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 t="str">
            <v/>
          </cell>
          <cell r="G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 t="str">
            <v/>
          </cell>
          <cell r="G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 t="str">
            <v/>
          </cell>
          <cell r="G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 t="str">
            <v/>
          </cell>
          <cell r="G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 t="str">
            <v/>
          </cell>
          <cell r="G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 t="str">
            <v/>
          </cell>
          <cell r="G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 t="str">
            <v/>
          </cell>
          <cell r="G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 t="str">
            <v/>
          </cell>
          <cell r="G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 t="str">
            <v/>
          </cell>
          <cell r="G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 t="str">
            <v/>
          </cell>
          <cell r="G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 t="str">
            <v/>
          </cell>
          <cell r="G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 t="str">
            <v/>
          </cell>
          <cell r="G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 t="str">
            <v/>
          </cell>
          <cell r="G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 t="str">
            <v/>
          </cell>
          <cell r="G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 t="str">
            <v/>
          </cell>
          <cell r="G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 t="str">
            <v/>
          </cell>
          <cell r="G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 t="str">
            <v/>
          </cell>
          <cell r="G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 t="str">
            <v/>
          </cell>
          <cell r="G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 t="str">
            <v/>
          </cell>
          <cell r="G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 t="str">
            <v/>
          </cell>
          <cell r="G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 t="str">
            <v/>
          </cell>
          <cell r="G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 t="str">
            <v/>
          </cell>
          <cell r="G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 t="str">
            <v/>
          </cell>
          <cell r="G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 t="str">
            <v>OTHER THAN TYPE 5 GUARDRAIL</v>
          </cell>
          <cell r="G1976">
            <v>0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 t="str">
            <v/>
          </cell>
          <cell r="G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 t="str">
            <v/>
          </cell>
          <cell r="G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 t="str">
            <v/>
          </cell>
          <cell r="G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 t="str">
            <v/>
          </cell>
          <cell r="G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 t="str">
            <v/>
          </cell>
          <cell r="G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 t="str">
            <v/>
          </cell>
          <cell r="G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 t="str">
            <v/>
          </cell>
          <cell r="G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 t="str">
            <v/>
          </cell>
          <cell r="G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 t="str">
            <v/>
          </cell>
          <cell r="G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 t="str">
            <v/>
          </cell>
          <cell r="G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 t="str">
            <v/>
          </cell>
          <cell r="G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 t="str">
            <v/>
          </cell>
          <cell r="G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 t="str">
            <v/>
          </cell>
          <cell r="G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 t="str">
            <v/>
          </cell>
          <cell r="G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 t="str">
            <v/>
          </cell>
          <cell r="G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 t="str">
            <v/>
          </cell>
          <cell r="G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 t="str">
            <v/>
          </cell>
          <cell r="G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 t="str">
            <v/>
          </cell>
          <cell r="G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 t="str">
            <v/>
          </cell>
          <cell r="G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 t="str">
            <v/>
          </cell>
          <cell r="G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 t="str">
            <v/>
          </cell>
          <cell r="G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 t="str">
            <v/>
          </cell>
          <cell r="G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 t="str">
            <v/>
          </cell>
          <cell r="G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 t="str">
            <v>SPECIFY NCHRP 350/MASH 2016</v>
          </cell>
          <cell r="G2013">
            <v>1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 t="str">
            <v>SPECIFY NCHRP 350/MASH 2016</v>
          </cell>
          <cell r="G2014">
            <v>1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 t="str">
            <v/>
          </cell>
          <cell r="G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 t="str">
            <v/>
          </cell>
          <cell r="G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 t="str">
            <v/>
          </cell>
          <cell r="G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 t="str">
            <v/>
          </cell>
          <cell r="G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 t="str">
            <v/>
          </cell>
          <cell r="G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 t="str">
            <v/>
          </cell>
          <cell r="G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 t="str">
            <v/>
          </cell>
          <cell r="G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 t="str">
            <v/>
          </cell>
          <cell r="G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 t="str">
            <v/>
          </cell>
          <cell r="G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 t="str">
            <v/>
          </cell>
          <cell r="G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 t="str">
            <v/>
          </cell>
          <cell r="G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 t="str">
            <v/>
          </cell>
          <cell r="G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606E31601</v>
          </cell>
          <cell r="B2048" t="str">
            <v>Y</v>
          </cell>
          <cell r="C2048" t="str">
            <v>EACH</v>
          </cell>
          <cell r="D2048" t="str">
            <v>BRIDGE TERMINAL ASSEMBLY REBUILT, TYPE D,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606E32000</v>
          </cell>
          <cell r="B2049" t="str">
            <v>Y</v>
          </cell>
          <cell r="C2049" t="str">
            <v>EACH</v>
          </cell>
          <cell r="D2049" t="str">
            <v>BRIDGE TERMINAL ASSEMBLY, TYPE E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606E32001</v>
          </cell>
          <cell r="B2050" t="str">
            <v>Y</v>
          </cell>
          <cell r="C2050" t="str">
            <v>EACH</v>
          </cell>
          <cell r="D2050" t="str">
            <v>BRIDGE TERMINAL ASSEMBLY, TYPE E,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606E32100</v>
          </cell>
          <cell r="B2051" t="str">
            <v>Y</v>
          </cell>
          <cell r="C2051" t="str">
            <v>EACH</v>
          </cell>
          <cell r="D2051" t="str">
            <v>BRIDGE TERMINAL ASSEMBLY REBUILT, TYPE E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606E32101</v>
          </cell>
          <cell r="B2052" t="str">
            <v>Y</v>
          </cell>
          <cell r="C2052" t="str">
            <v>EACH</v>
          </cell>
          <cell r="D2052" t="str">
            <v>BRIDGE TERMINAL ASSEMBLY REBUILT, TYPE E,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606E32160</v>
          </cell>
          <cell r="B2053" t="str">
            <v>Y</v>
          </cell>
          <cell r="C2053" t="str">
            <v>EACH</v>
          </cell>
          <cell r="D2053" t="str">
            <v>BRIDGE TERMINAL ASSEMBLY, TYPE TST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606E32161</v>
          </cell>
          <cell r="B2054" t="str">
            <v>Y</v>
          </cell>
          <cell r="C2054" t="str">
            <v>EACH</v>
          </cell>
          <cell r="D2054" t="str">
            <v>BRIDGE TERMINAL ASSEMBLY, TYPE TST,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606E32170</v>
          </cell>
          <cell r="B2055" t="str">
            <v>Y</v>
          </cell>
          <cell r="C2055" t="str">
            <v>EACH</v>
          </cell>
          <cell r="D2055" t="str">
            <v>BRIDGE TERMINAL ASSEMBLY REBUILT, TYPE TST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606E32171</v>
          </cell>
          <cell r="B2056" t="str">
            <v>Y</v>
          </cell>
          <cell r="C2056" t="str">
            <v>EACH</v>
          </cell>
          <cell r="D2056" t="str">
            <v>BRIDGE TERMINAL ASSEMBLY REBUILT, TYPE TST,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606E32500</v>
          </cell>
          <cell r="B2057" t="str">
            <v>Y</v>
          </cell>
          <cell r="C2057" t="str">
            <v>EACH</v>
          </cell>
          <cell r="D2057" t="str">
            <v>BRIDGE TERMINAL ASSEMBLY, TYPE F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606E32501</v>
          </cell>
          <cell r="B2058" t="str">
            <v>Y</v>
          </cell>
          <cell r="C2058" t="str">
            <v>EACH</v>
          </cell>
          <cell r="D2058" t="str">
            <v>BRIDGE TERMINAL ASSEMBLY, TYPE F,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606E32600</v>
          </cell>
          <cell r="B2059" t="str">
            <v>Y</v>
          </cell>
          <cell r="C2059" t="str">
            <v>EACH</v>
          </cell>
          <cell r="D2059" t="str">
            <v>BRIDGE TERMINAL ASSEMBLY REBUILT, TYPE F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606E32601</v>
          </cell>
          <cell r="B2060" t="str">
            <v>Y</v>
          </cell>
          <cell r="C2060" t="str">
            <v>EACH</v>
          </cell>
          <cell r="D2060" t="str">
            <v>BRIDGE TERMINAL ASSEMBLY REBUILT, TYPE F,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606E33000</v>
          </cell>
          <cell r="B2061" t="str">
            <v>Y</v>
          </cell>
          <cell r="C2061" t="str">
            <v>EACH</v>
          </cell>
          <cell r="D2061" t="str">
            <v>BRIDGE TERMINAL ASSEMBLY, TYPE G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606E33050</v>
          </cell>
          <cell r="B2062" t="str">
            <v>Y</v>
          </cell>
          <cell r="C2062" t="str">
            <v>EACH</v>
          </cell>
          <cell r="D2062" t="str">
            <v>BRIDGE TERMINAL ASSEMBLY REBUILT, TYPE G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606E33051</v>
          </cell>
          <cell r="B2063" t="str">
            <v>Y</v>
          </cell>
          <cell r="C2063" t="str">
            <v>EACH</v>
          </cell>
          <cell r="D2063" t="str">
            <v>BRIDGE TERMINAL ASSEMBLY REBUILT, TYPE G,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606E33500</v>
          </cell>
          <cell r="B2064" t="str">
            <v>Y</v>
          </cell>
          <cell r="C2064" t="str">
            <v>EACH</v>
          </cell>
          <cell r="D2064" t="str">
            <v>BRIDGE TERMINAL ASSEMBLY, TYPE H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606E33600</v>
          </cell>
          <cell r="B2065" t="str">
            <v>Y</v>
          </cell>
          <cell r="C2065" t="str">
            <v>EACH</v>
          </cell>
          <cell r="D2065" t="str">
            <v>BRIDGE TERMINAL ASSEMBLY REBUILT, TYPE H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 t="str">
            <v/>
          </cell>
          <cell r="G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 t="str">
            <v/>
          </cell>
          <cell r="G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 t="str">
            <v/>
          </cell>
          <cell r="G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 t="str">
            <v/>
          </cell>
          <cell r="G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 t="str">
            <v/>
          </cell>
          <cell r="G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 t="str">
            <v/>
          </cell>
          <cell r="G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 t="str">
            <v/>
          </cell>
          <cell r="G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 t="str">
            <v/>
          </cell>
          <cell r="G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 t="str">
            <v/>
          </cell>
          <cell r="G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 t="str">
            <v/>
          </cell>
          <cell r="G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606E35102</v>
          </cell>
          <cell r="B2090" t="str">
            <v>Y</v>
          </cell>
          <cell r="C2090" t="str">
            <v>EACH</v>
          </cell>
          <cell r="D2090" t="str">
            <v>MGS BRIDGE TERMINAL ASSEMBLY, TYPE 2</v>
          </cell>
          <cell r="F2090" t="str">
            <v/>
          </cell>
          <cell r="G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 t="str">
            <v/>
          </cell>
          <cell r="G2091">
            <v>0</v>
          </cell>
        </row>
        <row r="2092">
          <cell r="A2092" t="str">
            <v>606E35110</v>
          </cell>
          <cell r="B2092" t="str">
            <v>Y</v>
          </cell>
          <cell r="C2092" t="str">
            <v>EACH</v>
          </cell>
          <cell r="D2092" t="str">
            <v>BRIDGE TERMINAL ASSEMBLY REBUILT, TYPE 2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 t="str">
            <v/>
          </cell>
          <cell r="G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 t="str">
            <v/>
          </cell>
          <cell r="G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 t="str">
            <v/>
          </cell>
          <cell r="G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 t="str">
            <v/>
          </cell>
          <cell r="G2109">
            <v>0</v>
          </cell>
        </row>
        <row r="2110">
          <cell r="A2110" t="str">
            <v>606E40000</v>
          </cell>
          <cell r="C2110" t="str">
            <v>EACH</v>
          </cell>
          <cell r="D2110" t="str">
            <v>SPECIAL - 36" CONCRETE ANCHOR</v>
          </cell>
          <cell r="F2110" t="str">
            <v/>
          </cell>
          <cell r="G2110">
            <v>0</v>
          </cell>
        </row>
        <row r="2111">
          <cell r="A2111" t="str">
            <v>606E50000</v>
          </cell>
          <cell r="C2111" t="str">
            <v>FT</v>
          </cell>
          <cell r="D2111" t="str">
            <v>SPECIAL - RESHAPING BERM</v>
          </cell>
          <cell r="F2111" t="str">
            <v/>
          </cell>
          <cell r="G2111">
            <v>0</v>
          </cell>
        </row>
        <row r="2112">
          <cell r="A2112" t="str">
            <v>606E54950</v>
          </cell>
          <cell r="C2112" t="str">
            <v>EACH</v>
          </cell>
          <cell r="D2112" t="str">
            <v>SPECIAL - CABLE BARRIER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606E55000</v>
          </cell>
          <cell r="C2113" t="str">
            <v>FT</v>
          </cell>
          <cell r="D2113" t="str">
            <v>SPECIAL - CABLE BARRIER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606E55010</v>
          </cell>
          <cell r="C2114" t="str">
            <v>FT</v>
          </cell>
          <cell r="D2114" t="str">
            <v>SPECIAL - CABLE BARRIER WITH CONCRETE LINE POST FOUNDATION</v>
          </cell>
          <cell r="F2114" t="str">
            <v/>
          </cell>
          <cell r="G2114">
            <v>0</v>
          </cell>
        </row>
        <row r="2115">
          <cell r="A2115" t="str">
            <v>606E55020</v>
          </cell>
          <cell r="C2115" t="str">
            <v>FT</v>
          </cell>
          <cell r="D2115" t="str">
            <v>SPECIAL - CABLE BARRIER, REPLACEMENT CABLE</v>
          </cell>
          <cell r="F2115" t="str">
            <v/>
          </cell>
          <cell r="G2115">
            <v>0</v>
          </cell>
        </row>
        <row r="2116">
          <cell r="A2116" t="str">
            <v>606E55100</v>
          </cell>
          <cell r="C2116" t="str">
            <v>EACH</v>
          </cell>
          <cell r="D2116" t="str">
            <v>SPECIAL - CABLE BARRIER, CONCRETE LINE POST FOUNDATION</v>
          </cell>
          <cell r="F2116" t="str">
            <v/>
          </cell>
          <cell r="G2116">
            <v>0</v>
          </cell>
        </row>
        <row r="2117">
          <cell r="A2117" t="str">
            <v>606E55110</v>
          </cell>
          <cell r="C2117" t="str">
            <v>EACH</v>
          </cell>
          <cell r="D2117" t="str">
            <v>SPECIAL - CABLE BARRIER, CONCRETE ANCHOR FOUNDATION WITH SLEEVE</v>
          </cell>
          <cell r="F2117" t="str">
            <v/>
          </cell>
          <cell r="G2117">
            <v>0</v>
          </cell>
        </row>
        <row r="2118">
          <cell r="A2118" t="str">
            <v>606E55120</v>
          </cell>
          <cell r="C2118" t="str">
            <v>EACH</v>
          </cell>
          <cell r="D2118" t="str">
            <v>SPECIAL - CABLE BARRIER, CONCRETE SOCKETED FOUNDATION</v>
          </cell>
          <cell r="F2118" t="str">
            <v/>
          </cell>
          <cell r="G2118">
            <v>0</v>
          </cell>
        </row>
        <row r="2119">
          <cell r="A2119" t="str">
            <v>606E55130</v>
          </cell>
          <cell r="C2119" t="str">
            <v>EACH</v>
          </cell>
          <cell r="D2119" t="str">
            <v>SPECIAL - CABLE BARRIER, TERMINAL POST, CAST IN PLACE</v>
          </cell>
          <cell r="F2119" t="str">
            <v/>
          </cell>
          <cell r="G2119">
            <v>0</v>
          </cell>
        </row>
        <row r="2120">
          <cell r="A2120" t="str">
            <v>606E55140</v>
          </cell>
          <cell r="C2120" t="str">
            <v>EACH</v>
          </cell>
          <cell r="D2120" t="str">
            <v>SPECIAL - CABLE BARRIER, ANCHOR POST</v>
          </cell>
          <cell r="F2120" t="str">
            <v/>
          </cell>
          <cell r="G2120">
            <v>0</v>
          </cell>
        </row>
        <row r="2121">
          <cell r="A2121" t="str">
            <v>606E55150</v>
          </cell>
          <cell r="C2121" t="str">
            <v>EACH</v>
          </cell>
          <cell r="D2121" t="str">
            <v>SPECIAL - CABLE BARRIER, ANCHOR ASSEMBLY</v>
          </cell>
          <cell r="F2121" t="str">
            <v/>
          </cell>
          <cell r="G2121">
            <v>0</v>
          </cell>
        </row>
        <row r="2122">
          <cell r="A2122" t="str">
            <v>606E55160</v>
          </cell>
          <cell r="C2122" t="str">
            <v>EACH</v>
          </cell>
          <cell r="D2122" t="str">
            <v>SPECIAL - CABLE BARRIER, TERMINAL STRUT</v>
          </cell>
          <cell r="F2122" t="str">
            <v/>
          </cell>
          <cell r="G2122">
            <v>0</v>
          </cell>
        </row>
        <row r="2123">
          <cell r="A2123" t="str">
            <v>606E55170</v>
          </cell>
          <cell r="C2123" t="str">
            <v>EACH</v>
          </cell>
          <cell r="D2123" t="str">
            <v>SPECIAL - CABLE BARRIER, TURNBUCKLE</v>
          </cell>
          <cell r="F2123" t="str">
            <v/>
          </cell>
          <cell r="G2123">
            <v>0</v>
          </cell>
        </row>
        <row r="2124">
          <cell r="A2124" t="str">
            <v>606E55180</v>
          </cell>
          <cell r="C2124" t="str">
            <v>EACH</v>
          </cell>
          <cell r="D2124" t="str">
            <v>SPECIAL - CABLE BARRIER, SPLICE</v>
          </cell>
          <cell r="F2124" t="str">
            <v/>
          </cell>
          <cell r="G2124">
            <v>0</v>
          </cell>
        </row>
        <row r="2125">
          <cell r="A2125" t="str">
            <v>606E55190</v>
          </cell>
          <cell r="C2125" t="str">
            <v>EACH</v>
          </cell>
          <cell r="D2125" t="str">
            <v>SPECIAL - CABLE BARRIER, POST REFLECTOR</v>
          </cell>
          <cell r="F2125" t="str">
            <v/>
          </cell>
          <cell r="G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 t="str">
            <v/>
          </cell>
          <cell r="G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 t="str">
            <v/>
          </cell>
          <cell r="G2127">
            <v>0</v>
          </cell>
        </row>
        <row r="2128">
          <cell r="A2128" t="str">
            <v>606E55220</v>
          </cell>
          <cell r="C2128" t="str">
            <v>EACH</v>
          </cell>
          <cell r="D2128" t="str">
            <v>SPECIAL - CABLE BARRIER, ANCHOR POST RESET</v>
          </cell>
          <cell r="F2128" t="str">
            <v/>
          </cell>
          <cell r="G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 t="str">
            <v/>
          </cell>
          <cell r="G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 t="str">
            <v/>
          </cell>
          <cell r="G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 t="str">
            <v/>
          </cell>
          <cell r="G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 t="str">
            <v>SPECIFY DESIGN MPH/INCH WIDTH</v>
          </cell>
          <cell r="G2132">
            <v>1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 t="str">
            <v>SPECIFY DESIGN MPH/INCH WIDTH</v>
          </cell>
          <cell r="G2133">
            <v>1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 t="str">
            <v>SPECIFY DESIGN MPH/INCH WIDTH</v>
          </cell>
          <cell r="G2134">
            <v>1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 t="str">
            <v>SPECIFY DESIGN MPH/INCH WIDTH</v>
          </cell>
          <cell r="G2135">
            <v>1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 t="str">
            <v>SPECIFY DESIGN MPH/INCH WIDTH</v>
          </cell>
          <cell r="G2136">
            <v>0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 t="str">
            <v>SPECIFY DESIGN MPH/INCH WIDTH</v>
          </cell>
          <cell r="G2137">
            <v>1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 t="str">
            <v>SPECIFY DESIGN MPH/INCH WIDTH</v>
          </cell>
          <cell r="G2138">
            <v>1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 t="str">
            <v>SPECIFY DESIGN MPH/INCH WIDTH</v>
          </cell>
          <cell r="G2139">
            <v>1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 t="str">
            <v/>
          </cell>
          <cell r="G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 t="str">
            <v/>
          </cell>
          <cell r="G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 t="str">
            <v/>
          </cell>
          <cell r="G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 t="str">
            <v/>
          </cell>
          <cell r="G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 t="str">
            <v/>
          </cell>
          <cell r="G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 t="str">
            <v/>
          </cell>
          <cell r="G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 t="str">
            <v/>
          </cell>
          <cell r="G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 t="str">
            <v>ADD SUPPLEMENTAL DESCRIPTION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 t="str">
            <v>ADD SUPPLEMENTAL DESCRIPTION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 t="str">
            <v>ADD SUPPLEMENTAL DESCRIPTION</v>
          </cell>
          <cell r="G2151">
            <v>1</v>
          </cell>
        </row>
        <row r="2152">
          <cell r="A2152" t="str">
            <v>606E99000</v>
          </cell>
          <cell r="C2152" t="str">
            <v>LS</v>
          </cell>
          <cell r="D2152" t="str">
            <v>SPECIAL - GUARDRAIL</v>
          </cell>
          <cell r="F2152" t="str">
            <v>DESIGN BUILD PROJECTS ONLY</v>
          </cell>
          <cell r="G2152">
            <v>0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 t="str">
            <v>ADD SUPPLEMENTAL DESCRIPTION</v>
          </cell>
          <cell r="G2153">
            <v>1</v>
          </cell>
        </row>
        <row r="2154">
          <cell r="A2154" t="str">
            <v>606E99300</v>
          </cell>
          <cell r="C2154" t="str">
            <v>LS</v>
          </cell>
          <cell r="D2154" t="str">
            <v>SPECIAL - NOISE BARRIERS</v>
          </cell>
          <cell r="F2154" t="str">
            <v>DESIGN BUILD PROJECTS ONLY</v>
          </cell>
          <cell r="G2154">
            <v>0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 t="str">
            <v/>
          </cell>
          <cell r="G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 t="str">
            <v/>
          </cell>
          <cell r="G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 t="str">
            <v/>
          </cell>
          <cell r="G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 t="str">
            <v/>
          </cell>
          <cell r="G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 t="str">
            <v/>
          </cell>
          <cell r="G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 t="str">
            <v/>
          </cell>
          <cell r="G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 t="str">
            <v/>
          </cell>
          <cell r="G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 t="str">
            <v/>
          </cell>
          <cell r="G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 t="str">
            <v/>
          </cell>
          <cell r="G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 t="str">
            <v/>
          </cell>
          <cell r="G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 t="str">
            <v/>
          </cell>
          <cell r="G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 t="str">
            <v/>
          </cell>
          <cell r="G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 t="str">
            <v/>
          </cell>
          <cell r="G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 t="str">
            <v/>
          </cell>
          <cell r="G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 t="str">
            <v/>
          </cell>
          <cell r="G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 t="str">
            <v/>
          </cell>
          <cell r="G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 t="str">
            <v/>
          </cell>
          <cell r="G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 t="str">
            <v/>
          </cell>
          <cell r="G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 t="str">
            <v/>
          </cell>
          <cell r="G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 t="str">
            <v/>
          </cell>
          <cell r="G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 t="str">
            <v/>
          </cell>
          <cell r="G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 t="str">
            <v/>
          </cell>
          <cell r="G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 t="str">
            <v/>
          </cell>
          <cell r="G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 t="str">
            <v/>
          </cell>
          <cell r="G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 t="str">
            <v/>
          </cell>
          <cell r="G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 t="str">
            <v/>
          </cell>
          <cell r="G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 t="str">
            <v/>
          </cell>
          <cell r="G2181">
            <v>0</v>
          </cell>
        </row>
        <row r="2182">
          <cell r="A2182" t="str">
            <v>607E40000</v>
          </cell>
          <cell r="C2182" t="str">
            <v>FT</v>
          </cell>
          <cell r="D2182" t="str">
            <v>SPECIAL - VANDAL PROTECTION FENCE</v>
          </cell>
          <cell r="F2182" t="str">
            <v/>
          </cell>
          <cell r="G2182">
            <v>0</v>
          </cell>
        </row>
        <row r="2183">
          <cell r="A2183" t="str">
            <v>607E40300</v>
          </cell>
          <cell r="C2183" t="str">
            <v>FT</v>
          </cell>
          <cell r="D2183" t="str">
            <v>SPECIAL - VANDAL PROTECTION FENCE REMOVED AND REBUILT</v>
          </cell>
          <cell r="F2183" t="str">
            <v/>
          </cell>
          <cell r="G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 t="str">
            <v/>
          </cell>
          <cell r="G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 t="str">
            <v/>
          </cell>
          <cell r="G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 t="str">
            <v/>
          </cell>
          <cell r="G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 t="str">
            <v/>
          </cell>
          <cell r="G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 t="str">
            <v/>
          </cell>
          <cell r="G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 t="str">
            <v/>
          </cell>
          <cell r="G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 t="str">
            <v/>
          </cell>
          <cell r="G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 t="str">
            <v/>
          </cell>
          <cell r="G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 t="str">
            <v/>
          </cell>
          <cell r="G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 t="str">
            <v/>
          </cell>
          <cell r="G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 t="str">
            <v/>
          </cell>
          <cell r="G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 t="str">
            <v/>
          </cell>
          <cell r="G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 t="str">
            <v/>
          </cell>
          <cell r="G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 t="str">
            <v/>
          </cell>
          <cell r="G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 t="str">
            <v/>
          </cell>
          <cell r="G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 t="str">
            <v/>
          </cell>
          <cell r="G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 t="str">
            <v/>
          </cell>
          <cell r="G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 t="str">
            <v/>
          </cell>
          <cell r="G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 t="str">
            <v/>
          </cell>
          <cell r="G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 t="str">
            <v/>
          </cell>
          <cell r="G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 t="str">
            <v/>
          </cell>
          <cell r="G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 t="str">
            <v/>
          </cell>
          <cell r="G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 t="str">
            <v/>
          </cell>
          <cell r="G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 t="str">
            <v/>
          </cell>
          <cell r="G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 t="str">
            <v/>
          </cell>
          <cell r="G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 t="str">
            <v/>
          </cell>
          <cell r="G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 t="str">
            <v/>
          </cell>
          <cell r="G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 t="str">
            <v/>
          </cell>
          <cell r="G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 t="str">
            <v/>
          </cell>
          <cell r="G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 t="str">
            <v/>
          </cell>
          <cell r="G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 t="str">
            <v/>
          </cell>
          <cell r="G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 t="str">
            <v/>
          </cell>
          <cell r="G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 t="str">
            <v/>
          </cell>
          <cell r="G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 t="str">
            <v/>
          </cell>
          <cell r="G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 t="str">
            <v/>
          </cell>
          <cell r="G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 t="str">
            <v/>
          </cell>
          <cell r="G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 t="str">
            <v/>
          </cell>
          <cell r="G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 t="str">
            <v/>
          </cell>
          <cell r="G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 t="str">
            <v/>
          </cell>
          <cell r="G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 t="str">
            <v/>
          </cell>
          <cell r="G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 t="str">
            <v/>
          </cell>
          <cell r="G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 t="str">
            <v/>
          </cell>
          <cell r="G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 t="str">
            <v/>
          </cell>
          <cell r="G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 t="str">
            <v/>
          </cell>
          <cell r="G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 t="str">
            <v/>
          </cell>
          <cell r="G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 t="str">
            <v/>
          </cell>
          <cell r="G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 t="str">
            <v/>
          </cell>
          <cell r="G2237">
            <v>0</v>
          </cell>
        </row>
        <row r="2238">
          <cell r="A2238" t="str">
            <v>609E20000</v>
          </cell>
          <cell r="B2238" t="str">
            <v>Y</v>
          </cell>
          <cell r="C2238" t="str">
            <v>FT</v>
          </cell>
          <cell r="D2238" t="str">
            <v>CURB, TYPE 3-A</v>
          </cell>
          <cell r="F2238" t="str">
            <v/>
          </cell>
          <cell r="G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 t="str">
            <v/>
          </cell>
          <cell r="G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 t="str">
            <v/>
          </cell>
          <cell r="G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 t="str">
            <v/>
          </cell>
          <cell r="G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 t="str">
            <v/>
          </cell>
          <cell r="G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 t="str">
            <v/>
          </cell>
          <cell r="G2243">
            <v>0</v>
          </cell>
        </row>
        <row r="2244">
          <cell r="A2244" t="str">
            <v>609E24000</v>
          </cell>
          <cell r="B2244" t="str">
            <v>Y</v>
          </cell>
          <cell r="C2244" t="str">
            <v>FT</v>
          </cell>
          <cell r="D2244" t="str">
            <v>CURB, TYPE 4-A</v>
          </cell>
          <cell r="F2244" t="str">
            <v/>
          </cell>
          <cell r="G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 t="str">
            <v/>
          </cell>
          <cell r="G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 t="str">
            <v/>
          </cell>
          <cell r="G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 t="str">
            <v/>
          </cell>
          <cell r="G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 t="str">
            <v/>
          </cell>
          <cell r="G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 t="str">
            <v/>
          </cell>
          <cell r="G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 t="str">
            <v/>
          </cell>
          <cell r="G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 t="str">
            <v/>
          </cell>
          <cell r="G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 t="str">
            <v/>
          </cell>
          <cell r="G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 t="str">
            <v/>
          </cell>
          <cell r="G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 t="str">
            <v/>
          </cell>
          <cell r="G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 t="str">
            <v/>
          </cell>
          <cell r="G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 t="str">
            <v/>
          </cell>
          <cell r="G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 t="str">
            <v/>
          </cell>
          <cell r="G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 t="str">
            <v/>
          </cell>
          <cell r="G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 t="str">
            <v/>
          </cell>
          <cell r="G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 t="str">
            <v/>
          </cell>
          <cell r="G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 t="str">
            <v/>
          </cell>
          <cell r="G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 t="str">
            <v/>
          </cell>
          <cell r="G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 t="str">
            <v/>
          </cell>
          <cell r="G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 t="str">
            <v>CHECK UNIT OF MEASURE</v>
          </cell>
          <cell r="G2264">
            <v>0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 t="str">
            <v>CHECK UNIT OF MEASURE</v>
          </cell>
          <cell r="G2265">
            <v>0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 t="str">
            <v>CHECK UNIT OF MEASURE</v>
          </cell>
          <cell r="G2266">
            <v>0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 t="str">
            <v>CHECK UNIT OF MEASURE</v>
          </cell>
          <cell r="G2267">
            <v>0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 t="str">
            <v>CHECK UNIT OF MEASURE</v>
          </cell>
          <cell r="G2268">
            <v>0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 t="str">
            <v>CHECK UNIT OF MEASURE</v>
          </cell>
          <cell r="G2269">
            <v>0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 t="str">
            <v>CHECK UNIT OF MEASURE</v>
          </cell>
          <cell r="G2270">
            <v>0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 t="str">
            <v>CHECK UNIT OF MEASURE</v>
          </cell>
          <cell r="G2271">
            <v>0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 t="str">
            <v>CHECK UNIT OF MEASURE</v>
          </cell>
          <cell r="G2273">
            <v>0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 t="str">
            <v>CHECK UNIT OF MEASURE</v>
          </cell>
          <cell r="G2275">
            <v>0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 t="str">
            <v/>
          </cell>
          <cell r="G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 t="str">
            <v/>
          </cell>
          <cell r="G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 t="str">
            <v/>
          </cell>
          <cell r="G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 t="str">
            <v/>
          </cell>
          <cell r="G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 t="str">
            <v/>
          </cell>
          <cell r="G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 t="str">
            <v/>
          </cell>
          <cell r="G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 t="str">
            <v/>
          </cell>
          <cell r="G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 t="str">
            <v/>
          </cell>
          <cell r="G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 t="str">
            <v>SPECIFY MATL WHEN WARRANTED</v>
          </cell>
          <cell r="G2291">
            <v>0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 t="str">
            <v>SPECIFY MATL WHEN WARRANTED</v>
          </cell>
          <cell r="G2293">
            <v>0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 t="str">
            <v>SPECIFY MATL WHEN WARRANTED</v>
          </cell>
          <cell r="G2294">
            <v>0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 t="str">
            <v>SPECIFY MATL WHEN WARRANTED</v>
          </cell>
          <cell r="G2295">
            <v>0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 t="str">
            <v>SPECIFY MATL WHEN WARRANTED</v>
          </cell>
          <cell r="G2296">
            <v>0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 t="str">
            <v>SPECIFY MATL WHEN WARRANTED</v>
          </cell>
          <cell r="G2297">
            <v>0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 t="str">
            <v>SPECIFY MATL WHEN WARRANTED</v>
          </cell>
          <cell r="G2298">
            <v>0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 t="str">
            <v>SPECIFY MATL WHEN WARRANTED</v>
          </cell>
          <cell r="G2299">
            <v>0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 t="str">
            <v>SPECIFY MATL WHEN WARRANTED</v>
          </cell>
          <cell r="G2300">
            <v>0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 t="str">
            <v/>
          </cell>
          <cell r="G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 t="str">
            <v/>
          </cell>
          <cell r="G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 t="str">
            <v/>
          </cell>
          <cell r="G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 t="str">
            <v/>
          </cell>
          <cell r="G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 t="str">
            <v>SPECIFY MATL WHEN WARRANTED</v>
          </cell>
          <cell r="G2305">
            <v>0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 t="str">
            <v>SPECIFY MATL WHEN WARRANTED</v>
          </cell>
          <cell r="G2306">
            <v>0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 t="str">
            <v>SPECIFY MATL WHEN WARRANTED</v>
          </cell>
          <cell r="G2307">
            <v>0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 t="str">
            <v>SPECIFY MATL WHEN WARRANTED</v>
          </cell>
          <cell r="G2308">
            <v>0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 t="str">
            <v>SPECIFY MATL WHEN WARRANTED</v>
          </cell>
          <cell r="G2309">
            <v>0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 t="str">
            <v>SPECIFY MATL WHEN WARRANTED</v>
          </cell>
          <cell r="G2310">
            <v>0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 t="str">
            <v>SPECIFY MATL WHEN WARRANTED</v>
          </cell>
          <cell r="G2311">
            <v>0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 t="str">
            <v>SPECIFY MATL WHEN WARRANTED</v>
          </cell>
          <cell r="G2312">
            <v>0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 t="str">
            <v>SPECIFY MATL WHEN WARRANTED</v>
          </cell>
          <cell r="G2313">
            <v>0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 t="str">
            <v>SPECIFY MATL WHEN WARRANTED</v>
          </cell>
          <cell r="G2314">
            <v>0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 t="str">
            <v>SPECIFY MATL WHEN WARRANTED</v>
          </cell>
          <cell r="G2315">
            <v>0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 t="str">
            <v>SPECIFY MATL WHEN WARRANTED</v>
          </cell>
          <cell r="G2316">
            <v>0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 t="str">
            <v>SPECIFY MATL WHEN WARRANTED</v>
          </cell>
          <cell r="G2317">
            <v>0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 t="str">
            <v>SPECIFY MATL WHEN WARRANTED</v>
          </cell>
          <cell r="G2318">
            <v>0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 t="str">
            <v>SPECIFY MATL WHEN WARRANTED</v>
          </cell>
          <cell r="G2319">
            <v>0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 t="str">
            <v>SPECIFY MATL WHEN WARRANTED</v>
          </cell>
          <cell r="G2320">
            <v>0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 t="str">
            <v>SPECIFY MATL WHEN WARRANTED</v>
          </cell>
          <cell r="G2321">
            <v>0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 t="str">
            <v>SPECIFY MATL WHEN WARRANTED</v>
          </cell>
          <cell r="G2322">
            <v>0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 t="str">
            <v>SPECIFY MATL WHEN WARRANTED</v>
          </cell>
          <cell r="G2323">
            <v>0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 t="str">
            <v>SPECIFY MATL WHEN WARRANTED</v>
          </cell>
          <cell r="G2324">
            <v>0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 t="str">
            <v>SPECIFY MATL WHEN WARRANTED</v>
          </cell>
          <cell r="G2326">
            <v>0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 t="str">
            <v>SPECIFY MATL WHEN WARRANTED</v>
          </cell>
          <cell r="G2328">
            <v>0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 t="str">
            <v>SPECIFY MATL WHEN WARRANTED</v>
          </cell>
          <cell r="G2330">
            <v>0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 t="str">
            <v>SPECIFY MATL WHEN WARRANTED</v>
          </cell>
          <cell r="G2332">
            <v>0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 t="str">
            <v>SPECIFY MATL WHEN WARRANTED</v>
          </cell>
          <cell r="G2333">
            <v>0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 t="str">
            <v>SPECIFY MATL WHEN WARRANTED</v>
          </cell>
          <cell r="G2334">
            <v>0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 t="str">
            <v>SPECIFY MATL WHEN WARRANTED</v>
          </cell>
          <cell r="G2335">
            <v>0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 t="str">
            <v>SPECIFY MATL WHEN WARRANTED</v>
          </cell>
          <cell r="G2336">
            <v>0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 t="str">
            <v>SPECIFY MATL WHEN WARRANTED</v>
          </cell>
          <cell r="G2337">
            <v>0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 t="str">
            <v>SPECIFY MATL WHEN WARRANTED</v>
          </cell>
          <cell r="G2338">
            <v>0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 t="str">
            <v>SPECIFY MATL WHEN WARRANTED</v>
          </cell>
          <cell r="G2339">
            <v>0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 t="str">
            <v>SPECIFY MATL WHEN WARRANTED</v>
          </cell>
          <cell r="G2340">
            <v>0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 t="str">
            <v>SPECIFY MATL WHEN WARRANTED</v>
          </cell>
          <cell r="G2341">
            <v>0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 t="str">
            <v>SPECIFY MATL WHEN WARRANTED</v>
          </cell>
          <cell r="G2342">
            <v>0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 t="str">
            <v>SPECIFY MATL WHEN WARRANTED</v>
          </cell>
          <cell r="G2343">
            <v>0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 t="str">
            <v>SPECIFY MATL WHEN WARRANTED</v>
          </cell>
          <cell r="G2344">
            <v>0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 t="str">
            <v>SPECIFY MATL WHEN WARRANTED</v>
          </cell>
          <cell r="G2345">
            <v>0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 t="str">
            <v>SPECIFY MATL WHEN WARRANTED</v>
          </cell>
          <cell r="G2346">
            <v>0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 t="str">
            <v>SPECIFY MATL WHEN WARRANTED</v>
          </cell>
          <cell r="G2351">
            <v>0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 t="str">
            <v>SPECIFY MATL WHEN WARRANTED</v>
          </cell>
          <cell r="G2352">
            <v>0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 t="str">
            <v>SPECIFY MATL WHEN WARRANTED</v>
          </cell>
          <cell r="G2353">
            <v>0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 t="str">
            <v>SPECIFY MATL WHEN WARRANTED</v>
          </cell>
          <cell r="G2354">
            <v>0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 t="str">
            <v>SPECIFY MATL WHEN WARRANTED</v>
          </cell>
          <cell r="G2355">
            <v>0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 t="str">
            <v>SPECIFY MATL WHEN WARRANTED</v>
          </cell>
          <cell r="G2356">
            <v>0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 t="str">
            <v>SPECIFY MATL WHEN WARRANTED</v>
          </cell>
          <cell r="G2357">
            <v>0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 t="str">
            <v>SPECIFY MATL WHEN WARRANTED</v>
          </cell>
          <cell r="G2358">
            <v>0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 t="str">
            <v>SPECIFY MATL WHEN WARRANTED</v>
          </cell>
          <cell r="G2359">
            <v>0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 t="str">
            <v>SPECIFY MATL WHEN WARRANTED</v>
          </cell>
          <cell r="G2360">
            <v>0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 t="str">
            <v>SPECIFY MATL WHEN WARRANTED</v>
          </cell>
          <cell r="G2361">
            <v>0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 t="str">
            <v>SPECIFY MATL WHEN WARRANTED</v>
          </cell>
          <cell r="G2362">
            <v>0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 t="str">
            <v>SPECIFY MATL WHEN WARRANTED</v>
          </cell>
          <cell r="G2363">
            <v>0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 t="str">
            <v>SPECIFY MATL WHEN WARRANTED</v>
          </cell>
          <cell r="G2364">
            <v>0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 t="str">
            <v>SPECIFY MATL WHEN WARRANTED</v>
          </cell>
          <cell r="G2365">
            <v>0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 t="str">
            <v>SPECIFY MATL WHEN WARRANTED</v>
          </cell>
          <cell r="G2366">
            <v>0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 t="str">
            <v>SPECIFY MATL WHEN WARRANTED</v>
          </cell>
          <cell r="G2367">
            <v>0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 t="str">
            <v>SPECIFY MATL WHEN WARRANTED</v>
          </cell>
          <cell r="G2368">
            <v>0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 t="str">
            <v>SPECIFY MATL WHEN WARRANTED</v>
          </cell>
          <cell r="G2369">
            <v>0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 t="str">
            <v>SPECIFY MATL WHEN WARRANTED</v>
          </cell>
          <cell r="G2370">
            <v>0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 t="str">
            <v>SPECIFY MATL WHEN WARRANTED</v>
          </cell>
          <cell r="G2371">
            <v>0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 t="str">
            <v>SPECIFY MATL WHEN WARRANTED</v>
          </cell>
          <cell r="G2372">
            <v>0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 t="str">
            <v>SPECIFY MATL WHEN WARRANTED</v>
          </cell>
          <cell r="G2373">
            <v>0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 t="str">
            <v>SPECIFY MATL WHEN WARRANTED</v>
          </cell>
          <cell r="G2374">
            <v>0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 t="str">
            <v>SPECIFY MATL WHEN WARRANTED</v>
          </cell>
          <cell r="G2375">
            <v>0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 t="str">
            <v>SPECIFY MATL WHEN WARRANTED</v>
          </cell>
          <cell r="G2376">
            <v>0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 t="str">
            <v>SPECIFY MATL WHEN WARRANTED</v>
          </cell>
          <cell r="G2377">
            <v>0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 t="str">
            <v>SPECIFY MATL WHEN WARRANTED</v>
          </cell>
          <cell r="G2378">
            <v>0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 t="str">
            <v>SPECIFY MATL WHEN WARRANTED</v>
          </cell>
          <cell r="G2379">
            <v>0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 t="str">
            <v>SPECIFY MATL WHEN WARRANTED</v>
          </cell>
          <cell r="G2380">
            <v>0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 t="str">
            <v>SPECIFY MATL WHEN WARRANTED</v>
          </cell>
          <cell r="G2381">
            <v>0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 t="str">
            <v>SPECIFY MATL WHEN WARRANTED</v>
          </cell>
          <cell r="G2382">
            <v>0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 t="str">
            <v>SPECIFY MATL WHEN WARRANTED</v>
          </cell>
          <cell r="G2383">
            <v>0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 t="str">
            <v>SPECIFY MATL WHEN WARRANTED</v>
          </cell>
          <cell r="G2384">
            <v>0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 t="str">
            <v>SPECIFY MATL WHEN WARRANTED</v>
          </cell>
          <cell r="G2385">
            <v>0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 t="str">
            <v>SPECIFY MATL WHEN WARRANTED</v>
          </cell>
          <cell r="G2386">
            <v>0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 t="str">
            <v>SPECIFY MATL WHEN WARRANTED</v>
          </cell>
          <cell r="G2387">
            <v>0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 t="str">
            <v>SPECIFY MATL WHEN WARRANTED</v>
          </cell>
          <cell r="G2388">
            <v>0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 t="str">
            <v>SPECIFY MATL WHEN WARRANTED</v>
          </cell>
          <cell r="G2389">
            <v>0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 t="str">
            <v>SPECIFY MATL WHEN WARRANTED</v>
          </cell>
          <cell r="G2390">
            <v>0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 t="str">
            <v>SPECIFY MATL WHEN WARRANTED</v>
          </cell>
          <cell r="G2391">
            <v>0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 t="str">
            <v>SPECIFY MATL WHEN WARRANTED</v>
          </cell>
          <cell r="G2392">
            <v>0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 t="str">
            <v>SPECIFY MATL WHEN WARRANTED</v>
          </cell>
          <cell r="G2393">
            <v>0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 t="str">
            <v>SPECIFY MATL WHEN WARRANTED</v>
          </cell>
          <cell r="G2394">
            <v>0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 t="str">
            <v>SPECIFY MATL WHEN WARRANTED</v>
          </cell>
          <cell r="G2395">
            <v>0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 t="str">
            <v>SPECIFY MATL WHEN WARRANTED</v>
          </cell>
          <cell r="G2396">
            <v>0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 t="str">
            <v>SPECIFY MATL WHEN WARRANTED</v>
          </cell>
          <cell r="G2397">
            <v>0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 t="str">
            <v>SPECIFY MATL WHEN WARRANTED</v>
          </cell>
          <cell r="G2398">
            <v>0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 t="str">
            <v>SPECIFY MATL WHEN WARRANTED</v>
          </cell>
          <cell r="G2399">
            <v>0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 t="str">
            <v>SPECIFY MATL WHEN WARRANTED</v>
          </cell>
          <cell r="G2400">
            <v>0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 t="str">
            <v>SPECIFY MATL WHEN WARRANTED</v>
          </cell>
          <cell r="G2401">
            <v>0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 t="str">
            <v>SPECIFY MATL WHEN WARRANTED</v>
          </cell>
          <cell r="G2402">
            <v>0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 t="str">
            <v>SPECIFY MATL WHEN WARRANTED</v>
          </cell>
          <cell r="G2403">
            <v>0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 t="str">
            <v>SPECIFY MATL WHEN WARRANTED</v>
          </cell>
          <cell r="G2404">
            <v>0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 t="str">
            <v>SPECIFY MATL WHEN WARRANTED</v>
          </cell>
          <cell r="G2405">
            <v>0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 t="str">
            <v>SPECIFY MATL WHEN WARRANTED</v>
          </cell>
          <cell r="G2406">
            <v>0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 t="str">
            <v>SPECIFY MATL WHEN WARRANTED</v>
          </cell>
          <cell r="G2407">
            <v>0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 t="str">
            <v>SPECIFY MATL WHEN WARRANTED</v>
          </cell>
          <cell r="G2408">
            <v>0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 t="str">
            <v>SPECIFY MATL WHEN WARRANTED</v>
          </cell>
          <cell r="G2409">
            <v>0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 t="str">
            <v>SPECIFY MATL WHEN WARRANTED</v>
          </cell>
          <cell r="G2410">
            <v>0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 t="str">
            <v>SPECIFY MATL WHEN WARRANTED</v>
          </cell>
          <cell r="G2411">
            <v>0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 t="str">
            <v>SPECIFY MATL WHEN WARRANTED</v>
          </cell>
          <cell r="G2412">
            <v>0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 t="str">
            <v>SPECIFY MATL WHEN WARRANTED</v>
          </cell>
          <cell r="G2413">
            <v>0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 t="str">
            <v>SPECIFY MATL WHEN WARRANTED</v>
          </cell>
          <cell r="G2414">
            <v>0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 t="str">
            <v>SPECIFY MATL WHEN WARRANTED</v>
          </cell>
          <cell r="G2415">
            <v>0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 t="str">
            <v>SPECIFY MATL WHEN WARRANTED</v>
          </cell>
          <cell r="G2416">
            <v>0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 t="str">
            <v>SPECIFY MATL WHEN WARRANTED</v>
          </cell>
          <cell r="G2417">
            <v>0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 t="str">
            <v>SPECIFY MATL WHEN WARRANTED</v>
          </cell>
          <cell r="G2418">
            <v>0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 t="str">
            <v>SPECIFY MATL WHEN WARRANTED</v>
          </cell>
          <cell r="G2419">
            <v>0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 t="str">
            <v>SPECIFY MATL WHEN WARRANTED</v>
          </cell>
          <cell r="G2420">
            <v>0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 t="str">
            <v>SPECIFY MATL WHEN WARRANTED</v>
          </cell>
          <cell r="G2421">
            <v>0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 t="str">
            <v>SPECIFY MATL WHEN WARRANTED</v>
          </cell>
          <cell r="G2422">
            <v>0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 t="str">
            <v>SPECIFY MATL WHEN WARRANTED</v>
          </cell>
          <cell r="G2423">
            <v>0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 t="str">
            <v>SPECIFY MATL WHEN WARRANTED</v>
          </cell>
          <cell r="G2424">
            <v>0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 t="str">
            <v>SPECIFY MATL WHEN WARRANTED</v>
          </cell>
          <cell r="G2425">
            <v>0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 t="str">
            <v>SPECIFY MATL WHEN WARRANTED</v>
          </cell>
          <cell r="G2426">
            <v>0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 t="str">
            <v>SPECIFY MATL WHEN WARRANTED</v>
          </cell>
          <cell r="G2427">
            <v>0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 t="str">
            <v>SPECIFY MATL WHEN WARRANTED</v>
          </cell>
          <cell r="G2428">
            <v>0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 t="str">
            <v>SPECIFY MATL WHEN WARRANTED</v>
          </cell>
          <cell r="G2429">
            <v>0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 t="str">
            <v>SPECIFY MATL WHEN WARRANTED</v>
          </cell>
          <cell r="G2430">
            <v>0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 t="str">
            <v>SPECIFY MATL WHEN WARRANTED</v>
          </cell>
          <cell r="G2431">
            <v>0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 t="str">
            <v>SPECIFY MATL WHEN WARRANTED</v>
          </cell>
          <cell r="G2432">
            <v>0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 t="str">
            <v>SPECIFY MATL WHEN WARRANTED</v>
          </cell>
          <cell r="G2433">
            <v>0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 t="str">
            <v>SPECIFY MATL WHEN WARRANTED</v>
          </cell>
          <cell r="G2434">
            <v>0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 t="str">
            <v>SPECIFY MATL WHEN WARRANTED</v>
          </cell>
          <cell r="G2435">
            <v>0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 t="str">
            <v>SPECIFY MATL WHEN WARRANTED</v>
          </cell>
          <cell r="G2436">
            <v>0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 t="str">
            <v>SPECIFY MATL WHEN WARRANTED</v>
          </cell>
          <cell r="G2437">
            <v>0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 t="str">
            <v>SPECIFY MATL WHEN WARRANTED</v>
          </cell>
          <cell r="G2438">
            <v>0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 t="str">
            <v>SPECIFY MATL WHEN WARRANTED</v>
          </cell>
          <cell r="G2439">
            <v>0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 t="str">
            <v>SPECIFY MATL WHEN WARRANTED</v>
          </cell>
          <cell r="G2440">
            <v>0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 t="str">
            <v>SPECIFY MATL WHEN WARRANTED</v>
          </cell>
          <cell r="G2441">
            <v>0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 t="str">
            <v>SPECIFY MATL WHEN WARRANTED</v>
          </cell>
          <cell r="G2442">
            <v>0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 t="str">
            <v>SPECIFY MATL WHEN WARRANTED</v>
          </cell>
          <cell r="G2443">
            <v>0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 t="str">
            <v>SPECIFY MATL WHEN WARRANTED</v>
          </cell>
          <cell r="G2444">
            <v>0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 t="str">
            <v>SPECIFY MATL WHEN WARRANTED</v>
          </cell>
          <cell r="G2445">
            <v>0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 t="str">
            <v>SPECIFY MATL WHEN WARRANTED</v>
          </cell>
          <cell r="G2446">
            <v>0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 t="str">
            <v>SPECIFY MATL WHEN WARRANTED</v>
          </cell>
          <cell r="G2447">
            <v>0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 t="str">
            <v>SPECIFY MATL WHEN WARRANTED</v>
          </cell>
          <cell r="G2448">
            <v>0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 t="str">
            <v>SPECIFY MATL WHEN WARRANTED</v>
          </cell>
          <cell r="G2449">
            <v>0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 t="str">
            <v>SPECIFY MATL WHEN WARRANTED</v>
          </cell>
          <cell r="G2450">
            <v>0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 t="str">
            <v>SPECIFY MATL WHEN WARRANTED</v>
          </cell>
          <cell r="G2451">
            <v>0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 t="str">
            <v>SPECIFY MATL WHEN WARRANTED</v>
          </cell>
          <cell r="G2452">
            <v>0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 t="str">
            <v>SPECIFY MATL WHEN WARRANTED</v>
          </cell>
          <cell r="G2453">
            <v>0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 t="str">
            <v>SPECIFY MATL WHEN WARRANTED</v>
          </cell>
          <cell r="G2454">
            <v>0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 t="str">
            <v>SPECIFY MATL WHEN WARRANTED</v>
          </cell>
          <cell r="G2455">
            <v>0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 t="str">
            <v>SPECIFY MATL WHEN WARRANTED</v>
          </cell>
          <cell r="G2456">
            <v>0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 t="str">
            <v>SPECIFY MATL WHEN WARRANTED</v>
          </cell>
          <cell r="G2457">
            <v>0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 t="str">
            <v>SPECIFY MATL WHEN WARRANTED</v>
          </cell>
          <cell r="G2458">
            <v>0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 t="str">
            <v>SPECIFY MATL WHEN WARRANTED</v>
          </cell>
          <cell r="G2459">
            <v>0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 t="str">
            <v>SPECIFY MATL WHEN WARRANTED</v>
          </cell>
          <cell r="G2460">
            <v>0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 t="str">
            <v>SPECIFY MATL WHEN WARRANTED</v>
          </cell>
          <cell r="G2461">
            <v>0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 t="str">
            <v>SPECIFY MATL WHEN WARRANTED</v>
          </cell>
          <cell r="G2462">
            <v>0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 t="str">
            <v>SPECIFY MATL WHEN WARRANTED</v>
          </cell>
          <cell r="G2463">
            <v>0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 t="str">
            <v>SPECIFY MATL WHEN WARRANTED</v>
          </cell>
          <cell r="G2464">
            <v>0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 t="str">
            <v>SPECIFY MATL WHEN WARRANTED</v>
          </cell>
          <cell r="G2465">
            <v>0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 t="str">
            <v>SPECIFY MATL AND DIAMETER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 t="str">
            <v/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 t="str">
            <v/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 t="str">
            <v/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 t="str">
            <v/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 t="str">
            <v/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 t="str">
            <v/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 t="str">
            <v/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 t="str">
            <v/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 t="str">
            <v/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 t="str">
            <v/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 t="str">
            <v/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 t="str">
            <v/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 t="str">
            <v/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 t="str">
            <v/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 t="str">
            <v/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 t="str">
            <v/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 t="str">
            <v/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 t="str">
            <v/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 t="str">
            <v/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 t="str">
            <v/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 t="str">
            <v/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 t="str">
            <v/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 t="str">
            <v/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 t="str">
            <v/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 t="str">
            <v/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 t="str">
            <v/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 t="str">
            <v/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 t="str">
            <v/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 t="str">
            <v/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 t="str">
            <v/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 t="str">
            <v/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 t="str">
            <v/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 t="str">
            <v/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 t="str">
            <v/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 t="str">
            <v/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 t="str">
            <v/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 t="str">
            <v/>
          </cell>
          <cell r="G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 t="str">
            <v/>
          </cell>
          <cell r="G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 t="str">
            <v/>
          </cell>
          <cell r="G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 t="str">
            <v/>
          </cell>
          <cell r="G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 t="str">
            <v/>
          </cell>
          <cell r="G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 t="str">
            <v/>
          </cell>
          <cell r="G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 t="str">
            <v/>
          </cell>
          <cell r="G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 t="str">
            <v/>
          </cell>
          <cell r="G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 t="str">
            <v/>
          </cell>
          <cell r="G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 t="str">
            <v/>
          </cell>
          <cell r="G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 t="str">
            <v/>
          </cell>
          <cell r="G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 t="str">
            <v/>
          </cell>
          <cell r="G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 t="str">
            <v/>
          </cell>
          <cell r="G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 t="str">
            <v/>
          </cell>
          <cell r="G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 t="str">
            <v/>
          </cell>
          <cell r="G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 t="str">
            <v/>
          </cell>
          <cell r="G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 t="str">
            <v/>
          </cell>
          <cell r="G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 t="str">
            <v/>
          </cell>
          <cell r="G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 t="str">
            <v/>
          </cell>
          <cell r="G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 t="str">
            <v/>
          </cell>
          <cell r="G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 t="str">
            <v/>
          </cell>
          <cell r="G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 t="str">
            <v/>
          </cell>
          <cell r="G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 t="str">
            <v/>
          </cell>
          <cell r="G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 t="str">
            <v/>
          </cell>
          <cell r="G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 t="str">
            <v/>
          </cell>
          <cell r="G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 t="str">
            <v/>
          </cell>
          <cell r="G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 t="str">
            <v/>
          </cell>
          <cell r="G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 t="str">
            <v/>
          </cell>
          <cell r="G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 t="str">
            <v/>
          </cell>
          <cell r="G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 t="str">
            <v/>
          </cell>
          <cell r="G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 t="str">
            <v/>
          </cell>
          <cell r="G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 t="str">
            <v/>
          </cell>
          <cell r="G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 t="str">
            <v/>
          </cell>
          <cell r="G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 t="str">
            <v/>
          </cell>
          <cell r="G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 t="str">
            <v/>
          </cell>
          <cell r="G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 t="str">
            <v/>
          </cell>
          <cell r="G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 t="str">
            <v/>
          </cell>
          <cell r="G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 t="str">
            <v/>
          </cell>
          <cell r="G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 t="str">
            <v/>
          </cell>
          <cell r="G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 t="str">
            <v/>
          </cell>
          <cell r="G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 t="str">
            <v/>
          </cell>
          <cell r="G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 t="str">
            <v/>
          </cell>
          <cell r="G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 t="str">
            <v/>
          </cell>
          <cell r="G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 t="str">
            <v/>
          </cell>
          <cell r="G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 t="str">
            <v/>
          </cell>
          <cell r="G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 t="str">
            <v/>
          </cell>
          <cell r="G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 t="str">
            <v/>
          </cell>
          <cell r="G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 t="str">
            <v/>
          </cell>
          <cell r="G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 t="str">
            <v/>
          </cell>
          <cell r="G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 t="str">
            <v/>
          </cell>
          <cell r="G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 t="str">
            <v/>
          </cell>
          <cell r="G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 t="str">
            <v/>
          </cell>
          <cell r="G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 t="str">
            <v/>
          </cell>
          <cell r="G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 t="str">
            <v/>
          </cell>
          <cell r="G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 t="str">
            <v/>
          </cell>
          <cell r="G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 t="str">
            <v/>
          </cell>
          <cell r="G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 t="str">
            <v/>
          </cell>
          <cell r="G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 t="str">
            <v/>
          </cell>
          <cell r="G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 t="str">
            <v/>
          </cell>
          <cell r="G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 t="str">
            <v/>
          </cell>
          <cell r="G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 t="str">
            <v/>
          </cell>
          <cell r="G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 t="str">
            <v/>
          </cell>
          <cell r="G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 t="str">
            <v/>
          </cell>
          <cell r="G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 t="str">
            <v/>
          </cell>
          <cell r="G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 t="str">
            <v/>
          </cell>
          <cell r="G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 t="str">
            <v/>
          </cell>
          <cell r="G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 t="str">
            <v/>
          </cell>
          <cell r="G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 t="str">
            <v/>
          </cell>
          <cell r="G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 t="str">
            <v/>
          </cell>
          <cell r="G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 t="str">
            <v/>
          </cell>
          <cell r="G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 t="str">
            <v/>
          </cell>
          <cell r="G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 t="str">
            <v/>
          </cell>
          <cell r="G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 t="str">
            <v/>
          </cell>
          <cell r="G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 t="str">
            <v/>
          </cell>
          <cell r="G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 t="str">
            <v/>
          </cell>
          <cell r="G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 t="str">
            <v/>
          </cell>
          <cell r="G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 t="str">
            <v/>
          </cell>
          <cell r="G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 t="str">
            <v/>
          </cell>
          <cell r="G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 t="str">
            <v/>
          </cell>
          <cell r="G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 t="str">
            <v/>
          </cell>
          <cell r="G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 t="str">
            <v/>
          </cell>
          <cell r="G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 t="str">
            <v/>
          </cell>
          <cell r="G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 t="str">
            <v/>
          </cell>
          <cell r="G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 t="str">
            <v/>
          </cell>
          <cell r="G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 t="str">
            <v/>
          </cell>
          <cell r="G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 t="str">
            <v>SPECIFY CONDUIT DIAMETER</v>
          </cell>
          <cell r="G2645">
            <v>1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 t="str">
            <v>SPECIFY CONDUIT DIAMETER</v>
          </cell>
          <cell r="G2646">
            <v>1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 t="str">
            <v>SPECIFY SIZE (SPAN X RISE)</v>
          </cell>
          <cell r="G2651">
            <v>1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 t="str">
            <v>SPECIFY SIZE (SPAN X RISE)</v>
          </cell>
          <cell r="G2652">
            <v>1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 t="str">
            <v>SPECIFY MIN/MAX COV; SPANXRISE</v>
          </cell>
          <cell r="G2655">
            <v>1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 t="str">
            <v>SPECIFY MIN/MAX COV; SPANXRISE</v>
          </cell>
          <cell r="G2656">
            <v>1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 t="str">
            <v/>
          </cell>
          <cell r="G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 t="str">
            <v/>
          </cell>
          <cell r="G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 t="str">
            <v/>
          </cell>
          <cell r="G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 t="str">
            <v/>
          </cell>
          <cell r="G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 t="str">
            <v/>
          </cell>
          <cell r="G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 t="str">
            <v/>
          </cell>
          <cell r="G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 t="str">
            <v/>
          </cell>
          <cell r="G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 t="str">
            <v/>
          </cell>
          <cell r="G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 t="str">
            <v/>
          </cell>
          <cell r="G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 t="str">
            <v/>
          </cell>
          <cell r="G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 t="str">
            <v/>
          </cell>
          <cell r="G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 t="str">
            <v/>
          </cell>
          <cell r="G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 t="str">
            <v/>
          </cell>
          <cell r="G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 t="str">
            <v/>
          </cell>
          <cell r="G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 t="str">
            <v/>
          </cell>
          <cell r="G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 t="str">
            <v/>
          </cell>
          <cell r="G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 t="str">
            <v/>
          </cell>
          <cell r="G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 t="str">
            <v/>
          </cell>
          <cell r="G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 t="str">
            <v/>
          </cell>
          <cell r="G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 t="str">
            <v/>
          </cell>
          <cell r="G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 t="str">
            <v/>
          </cell>
          <cell r="G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 t="str">
            <v/>
          </cell>
          <cell r="G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 t="str">
            <v/>
          </cell>
          <cell r="G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 t="str">
            <v/>
          </cell>
          <cell r="G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 t="str">
            <v/>
          </cell>
          <cell r="G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 t="str">
            <v/>
          </cell>
          <cell r="G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 t="str">
            <v/>
          </cell>
          <cell r="G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 t="str">
            <v/>
          </cell>
          <cell r="G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 t="str">
            <v/>
          </cell>
          <cell r="G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 t="str">
            <v/>
          </cell>
          <cell r="G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 t="str">
            <v/>
          </cell>
          <cell r="G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 t="str">
            <v/>
          </cell>
          <cell r="G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 t="str">
            <v/>
          </cell>
          <cell r="G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 t="str">
            <v/>
          </cell>
          <cell r="G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 t="str">
            <v/>
          </cell>
          <cell r="G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 t="str">
            <v/>
          </cell>
          <cell r="G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 t="str">
            <v/>
          </cell>
          <cell r="G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 t="str">
            <v/>
          </cell>
          <cell r="G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 t="str">
            <v/>
          </cell>
          <cell r="G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 t="str">
            <v/>
          </cell>
          <cell r="G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 t="str">
            <v/>
          </cell>
          <cell r="G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 t="str">
            <v/>
          </cell>
          <cell r="G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 t="str">
            <v/>
          </cell>
          <cell r="G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 t="str">
            <v/>
          </cell>
          <cell r="G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 t="str">
            <v/>
          </cell>
          <cell r="G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 t="str">
            <v/>
          </cell>
          <cell r="G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 t="str">
            <v/>
          </cell>
          <cell r="G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 t="str">
            <v/>
          </cell>
          <cell r="G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 t="str">
            <v/>
          </cell>
          <cell r="G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 t="str">
            <v/>
          </cell>
          <cell r="G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 t="str">
            <v/>
          </cell>
          <cell r="G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 t="str">
            <v/>
          </cell>
          <cell r="G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 t="str">
            <v/>
          </cell>
          <cell r="G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 t="str">
            <v/>
          </cell>
          <cell r="G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 t="str">
            <v/>
          </cell>
          <cell r="G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 t="str">
            <v/>
          </cell>
          <cell r="G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 t="str">
            <v/>
          </cell>
          <cell r="G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 t="str">
            <v/>
          </cell>
          <cell r="G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 t="str">
            <v/>
          </cell>
          <cell r="G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 t="str">
            <v/>
          </cell>
          <cell r="G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 t="str">
            <v/>
          </cell>
          <cell r="G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 t="str">
            <v/>
          </cell>
          <cell r="G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 t="str">
            <v/>
          </cell>
          <cell r="G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 t="str">
            <v/>
          </cell>
          <cell r="G2720">
            <v>0</v>
          </cell>
        </row>
        <row r="2721">
          <cell r="A2721" t="str">
            <v>611E95552</v>
          </cell>
          <cell r="B2721" t="str">
            <v>Y</v>
          </cell>
          <cell r="C2721" t="str">
            <v>FT</v>
          </cell>
          <cell r="D2721" t="str">
            <v>11' X 10' CONDUIT, TYPE A, 706.05</v>
          </cell>
          <cell r="F2721" t="str">
            <v/>
          </cell>
          <cell r="G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 t="str">
            <v/>
          </cell>
          <cell r="G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 t="str">
            <v/>
          </cell>
          <cell r="G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 t="str">
            <v/>
          </cell>
          <cell r="G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 t="str">
            <v/>
          </cell>
          <cell r="G2725">
            <v>0</v>
          </cell>
        </row>
        <row r="2726">
          <cell r="A2726" t="str">
            <v>611E95601</v>
          </cell>
          <cell r="B2726" t="str">
            <v>Y</v>
          </cell>
          <cell r="C2726" t="str">
            <v>FT</v>
          </cell>
          <cell r="D2726" t="str">
            <v>12' X 4' CONDUIT, TYPE A, 706.05, AS PER PLAN</v>
          </cell>
          <cell r="F2726" t="str">
            <v/>
          </cell>
          <cell r="G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 t="str">
            <v/>
          </cell>
          <cell r="G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 t="str">
            <v/>
          </cell>
          <cell r="G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 t="str">
            <v/>
          </cell>
          <cell r="G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 t="str">
            <v/>
          </cell>
          <cell r="G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 t="str">
            <v/>
          </cell>
          <cell r="G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 t="str">
            <v/>
          </cell>
          <cell r="G2732">
            <v>0</v>
          </cell>
        </row>
        <row r="2733">
          <cell r="A2733" t="str">
            <v>611E96000</v>
          </cell>
          <cell r="B2733" t="str">
            <v>Y</v>
          </cell>
          <cell r="C2733" t="str">
            <v>FT</v>
          </cell>
          <cell r="D2733" t="str">
            <v>12' X 8' CONDUIT, TYPE A, 706.05</v>
          </cell>
          <cell r="F2733" t="str">
            <v/>
          </cell>
          <cell r="G2733">
            <v>0</v>
          </cell>
        </row>
        <row r="2734">
          <cell r="A2734" t="str">
            <v>611E96001</v>
          </cell>
          <cell r="B2734" t="str">
            <v>Y</v>
          </cell>
          <cell r="C2734" t="str">
            <v>FT</v>
          </cell>
          <cell r="D2734" t="str">
            <v>12' X 8' CONDUIT, TYPE A, 706.05, AS PER PLAN</v>
          </cell>
          <cell r="F2734" t="str">
            <v/>
          </cell>
          <cell r="G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 t="str">
            <v/>
          </cell>
          <cell r="G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 t="str">
            <v/>
          </cell>
          <cell r="G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 t="str">
            <v/>
          </cell>
          <cell r="G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 t="str">
            <v/>
          </cell>
          <cell r="G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 t="str">
            <v/>
          </cell>
          <cell r="G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 t="str">
            <v/>
          </cell>
          <cell r="G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 t="str">
            <v/>
          </cell>
          <cell r="G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 t="str">
            <v/>
          </cell>
          <cell r="G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 t="str">
            <v/>
          </cell>
          <cell r="G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 t="str">
            <v/>
          </cell>
          <cell r="G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 t="str">
            <v/>
          </cell>
          <cell r="G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 t="str">
            <v/>
          </cell>
          <cell r="G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 t="str">
            <v/>
          </cell>
          <cell r="G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 t="str">
            <v/>
          </cell>
          <cell r="G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 t="str">
            <v/>
          </cell>
          <cell r="G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 t="str">
            <v/>
          </cell>
          <cell r="G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 t="str">
            <v/>
          </cell>
          <cell r="G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 t="str">
            <v/>
          </cell>
          <cell r="G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 t="str">
            <v/>
          </cell>
          <cell r="G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 t="str">
            <v/>
          </cell>
          <cell r="G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 t="str">
            <v/>
          </cell>
          <cell r="G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 t="str">
            <v/>
          </cell>
          <cell r="G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 t="str">
            <v/>
          </cell>
          <cell r="G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 t="str">
            <v/>
          </cell>
          <cell r="G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 t="str">
            <v/>
          </cell>
          <cell r="G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 t="str">
            <v/>
          </cell>
          <cell r="G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 t="str">
            <v/>
          </cell>
          <cell r="G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 t="str">
            <v/>
          </cell>
          <cell r="G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 t="str">
            <v/>
          </cell>
          <cell r="G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 t="str">
            <v/>
          </cell>
          <cell r="G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 t="str">
            <v/>
          </cell>
          <cell r="G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 t="str">
            <v/>
          </cell>
          <cell r="G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 t="str">
            <v/>
          </cell>
          <cell r="G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 t="str">
            <v/>
          </cell>
          <cell r="G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 t="str">
            <v/>
          </cell>
          <cell r="G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 t="str">
            <v/>
          </cell>
          <cell r="G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 t="str">
            <v/>
          </cell>
          <cell r="G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 t="str">
            <v/>
          </cell>
          <cell r="G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 t="str">
            <v/>
          </cell>
          <cell r="G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 t="str">
            <v/>
          </cell>
          <cell r="G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 t="str">
            <v/>
          </cell>
          <cell r="G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 t="str">
            <v/>
          </cell>
          <cell r="G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 t="str">
            <v/>
          </cell>
          <cell r="G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 t="str">
            <v/>
          </cell>
          <cell r="G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 t="str">
            <v/>
          </cell>
          <cell r="G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 t="str">
            <v/>
          </cell>
          <cell r="G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 t="str">
            <v/>
          </cell>
          <cell r="G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 t="str">
            <v/>
          </cell>
          <cell r="G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 t="str">
            <v/>
          </cell>
          <cell r="G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 t="str">
            <v/>
          </cell>
          <cell r="G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 t="str">
            <v/>
          </cell>
          <cell r="G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 t="str">
            <v/>
          </cell>
          <cell r="G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 t="str">
            <v/>
          </cell>
          <cell r="G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 t="str">
            <v/>
          </cell>
          <cell r="G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 t="str">
            <v/>
          </cell>
          <cell r="G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 t="str">
            <v/>
          </cell>
          <cell r="G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 t="str">
            <v/>
          </cell>
          <cell r="G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 t="str">
            <v/>
          </cell>
          <cell r="G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 t="str">
            <v/>
          </cell>
          <cell r="G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 t="str">
            <v/>
          </cell>
          <cell r="G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 t="str">
            <v/>
          </cell>
          <cell r="G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 t="str">
            <v/>
          </cell>
          <cell r="G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 t="str">
            <v/>
          </cell>
          <cell r="G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 t="str">
            <v/>
          </cell>
          <cell r="G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 t="str">
            <v>SPECIFY TYPE AND SIZE</v>
          </cell>
          <cell r="G2799">
            <v>1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 t="str">
            <v>SPECIFY TYPE AND SIZE</v>
          </cell>
          <cell r="G2800">
            <v>1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 t="str">
            <v>SPECIFY TYPE AND SIZE</v>
          </cell>
          <cell r="G2801">
            <v>1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 t="str">
            <v>SPECIFY TYPE AND SIZE</v>
          </cell>
          <cell r="G2802">
            <v>1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 t="str">
            <v>SPECIFY TYPE AND SIZE</v>
          </cell>
          <cell r="G2803">
            <v>1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 t="str">
            <v>SPECIFY TYPE AND SIZE</v>
          </cell>
          <cell r="G2804">
            <v>1</v>
          </cell>
        </row>
        <row r="2805">
          <cell r="A2805" t="str">
            <v>611E96650</v>
          </cell>
          <cell r="C2805" t="str">
            <v>CY</v>
          </cell>
          <cell r="D2805" t="str">
            <v>SPECIAL - GROUTING VOIDS AROUND CORRUGATED METAL PIPES</v>
          </cell>
          <cell r="F2805" t="str">
            <v/>
          </cell>
          <cell r="G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 t="str">
            <v>SPECIFY SIZE</v>
          </cell>
          <cell r="G2806">
            <v>1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 t="str">
            <v>SPECIFY SIZE</v>
          </cell>
          <cell r="G2807">
            <v>1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 t="str">
            <v>SPECIFY SIZE</v>
          </cell>
          <cell r="G2808">
            <v>1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 t="str">
            <v>SPECIFY SIZE</v>
          </cell>
          <cell r="G2809">
            <v>1</v>
          </cell>
        </row>
        <row r="2810">
          <cell r="A2810" t="str">
            <v>611E97100</v>
          </cell>
          <cell r="C2810" t="str">
            <v>LS</v>
          </cell>
          <cell r="D2810" t="str">
            <v>SPECIAL - DEFELCTION TESTING</v>
          </cell>
          <cell r="F2810" t="str">
            <v/>
          </cell>
          <cell r="G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 t="str">
            <v>ADD SUPPLEMENTAL DESCRIPTION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 t="str">
            <v>ADD SUPPLEMENTAL DESCRIPTION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 t="str">
            <v>ADD SUPPLEMENTAL DESCRIPTION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 t="str">
            <v>ADD SUPPLEMENTAL DESCRIPTION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 t="str">
            <v>ADD SUPPLEMENTAL DESCRIPTION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611E97800</v>
          </cell>
          <cell r="C2817" t="str">
            <v>LS</v>
          </cell>
          <cell r="D2817" t="str">
            <v>SPECIAL - DRAINAGE</v>
          </cell>
          <cell r="F2817" t="str">
            <v>DESIGN BUILD PROJECTS ONLY</v>
          </cell>
          <cell r="G2817">
            <v>0</v>
          </cell>
        </row>
        <row r="2818">
          <cell r="A2818" t="str">
            <v>611E97910</v>
          </cell>
          <cell r="C2818" t="str">
            <v>LS</v>
          </cell>
          <cell r="D2818" t="str">
            <v>SPECIAL - SANITARY SEWER</v>
          </cell>
          <cell r="F2818" t="str">
            <v>DESIGN BUILD PROJECTS ONLY</v>
          </cell>
          <cell r="G2818">
            <v>0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 t="str">
            <v/>
          </cell>
          <cell r="G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 t="str">
            <v/>
          </cell>
          <cell r="G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 t="str">
            <v/>
          </cell>
          <cell r="G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 t="str">
            <v/>
          </cell>
          <cell r="G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 t="str">
            <v/>
          </cell>
          <cell r="G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 t="str">
            <v/>
          </cell>
          <cell r="G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 t="str">
            <v/>
          </cell>
          <cell r="G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 t="str">
            <v/>
          </cell>
          <cell r="G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 t="str">
            <v/>
          </cell>
          <cell r="G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 t="str">
            <v/>
          </cell>
          <cell r="G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 t="str">
            <v/>
          </cell>
          <cell r="G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 t="str">
            <v/>
          </cell>
          <cell r="G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 t="str">
            <v/>
          </cell>
          <cell r="G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 t="str">
            <v/>
          </cell>
          <cell r="G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 t="str">
            <v/>
          </cell>
          <cell r="G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 t="str">
            <v/>
          </cell>
          <cell r="G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 t="str">
            <v/>
          </cell>
          <cell r="G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 t="str">
            <v/>
          </cell>
          <cell r="G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 t="str">
            <v/>
          </cell>
          <cell r="G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 t="str">
            <v/>
          </cell>
          <cell r="G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 t="str">
            <v/>
          </cell>
          <cell r="G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 t="str">
            <v/>
          </cell>
          <cell r="G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 t="str">
            <v/>
          </cell>
          <cell r="G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 t="str">
            <v/>
          </cell>
          <cell r="G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 t="str">
            <v/>
          </cell>
          <cell r="G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 t="str">
            <v/>
          </cell>
          <cell r="G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 t="str">
            <v/>
          </cell>
          <cell r="G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 t="str">
            <v/>
          </cell>
          <cell r="G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 t="str">
            <v/>
          </cell>
          <cell r="G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 t="str">
            <v/>
          </cell>
          <cell r="G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 t="str">
            <v/>
          </cell>
          <cell r="G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 t="str">
            <v/>
          </cell>
          <cell r="G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 t="str">
            <v/>
          </cell>
          <cell r="G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 t="str">
            <v/>
          </cell>
          <cell r="G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 t="str">
            <v/>
          </cell>
          <cell r="G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 t="str">
            <v/>
          </cell>
          <cell r="G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 t="str">
            <v/>
          </cell>
          <cell r="G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 t="str">
            <v/>
          </cell>
          <cell r="G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 t="str">
            <v/>
          </cell>
          <cell r="G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 t="str">
            <v/>
          </cell>
          <cell r="G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 t="str">
            <v/>
          </cell>
          <cell r="G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 t="str">
            <v/>
          </cell>
          <cell r="G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 t="str">
            <v/>
          </cell>
          <cell r="G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 t="str">
            <v/>
          </cell>
          <cell r="G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 t="str">
            <v/>
          </cell>
          <cell r="G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 t="str">
            <v/>
          </cell>
          <cell r="G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 t="str">
            <v/>
          </cell>
          <cell r="G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 t="str">
            <v/>
          </cell>
          <cell r="G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 t="str">
            <v/>
          </cell>
          <cell r="G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 t="str">
            <v/>
          </cell>
          <cell r="G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 t="str">
            <v/>
          </cell>
          <cell r="G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 t="str">
            <v/>
          </cell>
          <cell r="G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 t="str">
            <v/>
          </cell>
          <cell r="G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 t="str">
            <v/>
          </cell>
          <cell r="G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 t="str">
            <v/>
          </cell>
          <cell r="G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 t="str">
            <v/>
          </cell>
          <cell r="G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 t="str">
            <v/>
          </cell>
          <cell r="G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 t="str">
            <v/>
          </cell>
          <cell r="G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 t="str">
            <v/>
          </cell>
          <cell r="G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 t="str">
            <v/>
          </cell>
          <cell r="G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 t="str">
            <v/>
          </cell>
          <cell r="G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 t="str">
            <v/>
          </cell>
          <cell r="G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 t="str">
            <v/>
          </cell>
          <cell r="G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 t="str">
            <v/>
          </cell>
          <cell r="G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 t="str">
            <v/>
          </cell>
          <cell r="G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 t="str">
            <v/>
          </cell>
          <cell r="G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 t="str">
            <v/>
          </cell>
          <cell r="G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 t="str">
            <v/>
          </cell>
          <cell r="G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 t="str">
            <v/>
          </cell>
          <cell r="G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 t="str">
            <v/>
          </cell>
          <cell r="G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 t="str">
            <v/>
          </cell>
          <cell r="G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 t="str">
            <v>ADD SUPPLEMENTAL DESCRIPTION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 t="str">
            <v/>
          </cell>
          <cell r="G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 t="str">
            <v/>
          </cell>
          <cell r="G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 t="str">
            <v/>
          </cell>
          <cell r="G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 t="str">
            <v/>
          </cell>
          <cell r="G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 t="str">
            <v/>
          </cell>
          <cell r="G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 t="str">
            <v/>
          </cell>
          <cell r="G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 t="str">
            <v/>
          </cell>
          <cell r="G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 t="str">
            <v/>
          </cell>
          <cell r="G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 t="str">
            <v/>
          </cell>
          <cell r="G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 t="str">
            <v/>
          </cell>
          <cell r="G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 t="str">
            <v/>
          </cell>
          <cell r="G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 t="str">
            <v/>
          </cell>
          <cell r="G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 t="str">
            <v/>
          </cell>
          <cell r="G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 t="str">
            <v/>
          </cell>
          <cell r="G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 t="str">
            <v/>
          </cell>
          <cell r="G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 t="str">
            <v/>
          </cell>
          <cell r="G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 t="str">
            <v/>
          </cell>
          <cell r="G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 t="str">
            <v/>
          </cell>
          <cell r="G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 t="str">
            <v/>
          </cell>
          <cell r="G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 t="str">
            <v/>
          </cell>
          <cell r="G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 t="str">
            <v/>
          </cell>
          <cell r="G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 t="str">
            <v/>
          </cell>
          <cell r="G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 t="str">
            <v/>
          </cell>
          <cell r="G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 t="str">
            <v/>
          </cell>
          <cell r="G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 t="str">
            <v/>
          </cell>
          <cell r="G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 t="str">
            <v/>
          </cell>
          <cell r="G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 t="str">
            <v/>
          </cell>
          <cell r="G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 t="str">
            <v/>
          </cell>
          <cell r="G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 t="str">
            <v/>
          </cell>
          <cell r="G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 t="str">
            <v/>
          </cell>
          <cell r="G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 t="str">
            <v/>
          </cell>
          <cell r="G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 t="str">
            <v/>
          </cell>
          <cell r="G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 t="str">
            <v/>
          </cell>
          <cell r="G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 t="str">
            <v/>
          </cell>
          <cell r="G2924">
            <v>0</v>
          </cell>
        </row>
        <row r="2925">
          <cell r="A2925" t="str">
            <v>611E98840</v>
          </cell>
          <cell r="B2925" t="str">
            <v>Y</v>
          </cell>
          <cell r="C2925" t="str">
            <v>EACH</v>
          </cell>
          <cell r="D2925" t="str">
            <v>INLET, NO. 2-A-6</v>
          </cell>
          <cell r="F2925" t="str">
            <v/>
          </cell>
          <cell r="G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 t="str">
            <v/>
          </cell>
          <cell r="G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 t="str">
            <v/>
          </cell>
          <cell r="G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 t="str">
            <v/>
          </cell>
          <cell r="G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 t="str">
            <v/>
          </cell>
          <cell r="G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 t="str">
            <v/>
          </cell>
          <cell r="G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 t="str">
            <v/>
          </cell>
          <cell r="G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 t="str">
            <v/>
          </cell>
          <cell r="G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 t="str">
            <v/>
          </cell>
          <cell r="G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 t="str">
            <v/>
          </cell>
          <cell r="G2934">
            <v>0</v>
          </cell>
        </row>
        <row r="2935">
          <cell r="A2935" t="str">
            <v>611E98890</v>
          </cell>
          <cell r="B2935" t="str">
            <v>Y</v>
          </cell>
          <cell r="C2935" t="str">
            <v>EACH</v>
          </cell>
          <cell r="D2935" t="str">
            <v>INLET, NO. 2-A-16</v>
          </cell>
          <cell r="F2935" t="str">
            <v/>
          </cell>
          <cell r="G2935">
            <v>0</v>
          </cell>
        </row>
        <row r="2936">
          <cell r="A2936" t="str">
            <v>611E98891</v>
          </cell>
          <cell r="B2936" t="str">
            <v>Y</v>
          </cell>
          <cell r="C2936" t="str">
            <v>EACH</v>
          </cell>
          <cell r="D2936" t="str">
            <v>INLET, NO. 2-A-16, AS PER PLAN</v>
          </cell>
          <cell r="F2936" t="str">
            <v/>
          </cell>
          <cell r="G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 t="str">
            <v/>
          </cell>
          <cell r="G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 t="str">
            <v/>
          </cell>
          <cell r="G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 t="str">
            <v/>
          </cell>
          <cell r="G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 t="str">
            <v/>
          </cell>
          <cell r="G2940">
            <v>0</v>
          </cell>
        </row>
        <row r="2941">
          <cell r="A2941" t="str">
            <v>611E99054</v>
          </cell>
          <cell r="B2941" t="str">
            <v>Y</v>
          </cell>
          <cell r="C2941" t="str">
            <v>EACH</v>
          </cell>
          <cell r="D2941" t="str">
            <v>BARRIER MEDIAN INLET, SINGLE SLOPE, TYPE 915B</v>
          </cell>
          <cell r="F2941" t="str">
            <v/>
          </cell>
          <cell r="G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 t="str">
            <v/>
          </cell>
          <cell r="G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 t="str">
            <v/>
          </cell>
          <cell r="G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 t="str">
            <v/>
          </cell>
          <cell r="G2944">
            <v>0</v>
          </cell>
        </row>
        <row r="2945">
          <cell r="A2945" t="str">
            <v>611E99064</v>
          </cell>
          <cell r="B2945" t="str">
            <v>Y</v>
          </cell>
          <cell r="C2945" t="str">
            <v>EACH</v>
          </cell>
          <cell r="D2945" t="str">
            <v>BARRIER MEDIAN INLET, SINGLE SLOPE, TYPE 915C</v>
          </cell>
          <cell r="F2945" t="str">
            <v/>
          </cell>
          <cell r="G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 t="str">
            <v/>
          </cell>
          <cell r="G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 t="str">
            <v/>
          </cell>
          <cell r="G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 t="str">
            <v/>
          </cell>
          <cell r="G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 t="str">
            <v/>
          </cell>
          <cell r="G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 t="str">
            <v/>
          </cell>
          <cell r="G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 t="str">
            <v/>
          </cell>
          <cell r="G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 t="str">
            <v/>
          </cell>
          <cell r="G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 t="str">
            <v/>
          </cell>
          <cell r="G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 t="str">
            <v/>
          </cell>
          <cell r="G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 t="str">
            <v/>
          </cell>
          <cell r="G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 t="str">
            <v/>
          </cell>
          <cell r="G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 t="str">
            <v/>
          </cell>
          <cell r="G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 t="str">
            <v/>
          </cell>
          <cell r="G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 t="str">
            <v/>
          </cell>
          <cell r="G2959">
            <v>0</v>
          </cell>
        </row>
        <row r="2960">
          <cell r="A2960" t="str">
            <v>611E99111</v>
          </cell>
          <cell r="B2960" t="str">
            <v>Y</v>
          </cell>
          <cell r="C2960" t="str">
            <v>EACH</v>
          </cell>
          <cell r="D2960" t="str">
            <v>INLET, NO. 3 FOR SINGLE SLOPE BARRIER, TYPE C1, AS PER PLAN</v>
          </cell>
          <cell r="F2960" t="str">
            <v/>
          </cell>
          <cell r="G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 t="str">
            <v/>
          </cell>
          <cell r="G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 t="str">
            <v/>
          </cell>
          <cell r="G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 t="str">
            <v/>
          </cell>
          <cell r="G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 t="str">
            <v/>
          </cell>
          <cell r="G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 t="str">
            <v/>
          </cell>
          <cell r="G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 t="str">
            <v/>
          </cell>
          <cell r="G2966">
            <v>0</v>
          </cell>
        </row>
        <row r="2967">
          <cell r="A2967" t="str">
            <v>611E99131</v>
          </cell>
          <cell r="B2967" t="str">
            <v>Y</v>
          </cell>
          <cell r="C2967" t="str">
            <v>EACH</v>
          </cell>
          <cell r="D2967" t="str">
            <v>INLET, NO. 4 FOR SINGLE SLOPE BARRIER, TYPE B, AS PER PLAN</v>
          </cell>
          <cell r="F2967" t="str">
            <v/>
          </cell>
          <cell r="G2967">
            <v>0</v>
          </cell>
        </row>
        <row r="2968">
          <cell r="A2968" t="str">
            <v>611E99140</v>
          </cell>
          <cell r="B2968" t="str">
            <v>Y</v>
          </cell>
          <cell r="C2968" t="str">
            <v>EACH</v>
          </cell>
          <cell r="D2968" t="str">
            <v>INLET, NO. 4 FOR SINGLE SLOPE BARRIER, TYPE B1</v>
          </cell>
          <cell r="F2968" t="str">
            <v/>
          </cell>
          <cell r="G2968">
            <v>0</v>
          </cell>
        </row>
        <row r="2969">
          <cell r="A2969" t="str">
            <v>611E99150</v>
          </cell>
          <cell r="B2969" t="str">
            <v>Y</v>
          </cell>
          <cell r="C2969" t="str">
            <v>EACH</v>
          </cell>
          <cell r="D2969" t="str">
            <v>INLET ADJUSTED TO GRADE</v>
          </cell>
          <cell r="F2969" t="str">
            <v/>
          </cell>
          <cell r="G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 t="str">
            <v/>
          </cell>
          <cell r="G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 t="str">
            <v/>
          </cell>
          <cell r="G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 t="str">
            <v/>
          </cell>
          <cell r="G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 t="str">
            <v/>
          </cell>
          <cell r="G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 t="str">
            <v/>
          </cell>
          <cell r="G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 t="str">
            <v/>
          </cell>
          <cell r="G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 t="str">
            <v/>
          </cell>
          <cell r="G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 t="str">
            <v/>
          </cell>
          <cell r="G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 t="str">
            <v/>
          </cell>
          <cell r="G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 t="str">
            <v/>
          </cell>
          <cell r="G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 t="str">
            <v/>
          </cell>
          <cell r="G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 t="str">
            <v>ADD SUPPLEMENTAL DESCRIPTION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 t="str">
            <v/>
          </cell>
          <cell r="G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 t="str">
            <v/>
          </cell>
          <cell r="G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 t="str">
            <v/>
          </cell>
          <cell r="G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 t="str">
            <v/>
          </cell>
          <cell r="G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 t="str">
            <v/>
          </cell>
          <cell r="G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 t="str">
            <v/>
          </cell>
          <cell r="G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 t="str">
            <v/>
          </cell>
          <cell r="G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 t="str">
            <v/>
          </cell>
          <cell r="G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 t="str">
            <v/>
          </cell>
          <cell r="G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 t="str">
            <v/>
          </cell>
          <cell r="G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 t="str">
            <v/>
          </cell>
          <cell r="G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 t="str">
            <v/>
          </cell>
          <cell r="G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 t="str">
            <v/>
          </cell>
          <cell r="G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 t="str">
            <v/>
          </cell>
          <cell r="G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 t="str">
            <v/>
          </cell>
          <cell r="G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 t="str">
            <v/>
          </cell>
          <cell r="G2997">
            <v>0</v>
          </cell>
        </row>
        <row r="2998">
          <cell r="A2998" t="str">
            <v>611E99640</v>
          </cell>
          <cell r="B2998" t="str">
            <v>Y</v>
          </cell>
          <cell r="C2998" t="str">
            <v>EACH</v>
          </cell>
          <cell r="D2998" t="str">
            <v>MANHOLE FRAME</v>
          </cell>
          <cell r="F2998" t="str">
            <v/>
          </cell>
          <cell r="G2998">
            <v>0</v>
          </cell>
        </row>
        <row r="2999">
          <cell r="A2999" t="str">
            <v>611E99641</v>
          </cell>
          <cell r="B2999" t="str">
            <v>Y</v>
          </cell>
          <cell r="C2999" t="str">
            <v>EACH</v>
          </cell>
          <cell r="D2999" t="str">
            <v>MANHOLE FRAME, AS PER PLAN</v>
          </cell>
          <cell r="F2999" t="str">
            <v/>
          </cell>
          <cell r="G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 t="str">
            <v/>
          </cell>
          <cell r="G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 t="str">
            <v/>
          </cell>
          <cell r="G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 t="str">
            <v/>
          </cell>
          <cell r="G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 t="str">
            <v/>
          </cell>
          <cell r="G3003">
            <v>0</v>
          </cell>
        </row>
        <row r="3004">
          <cell r="A3004" t="str">
            <v>611E99654</v>
          </cell>
          <cell r="B3004" t="str">
            <v>Y</v>
          </cell>
          <cell r="C3004" t="str">
            <v>EACH</v>
          </cell>
          <cell r="D3004" t="str">
            <v>MANHOLE ADJUSTED TO GRADE</v>
          </cell>
          <cell r="F3004" t="str">
            <v/>
          </cell>
          <cell r="G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 t="str">
            <v/>
          </cell>
          <cell r="G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 t="str">
            <v/>
          </cell>
          <cell r="G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 t="str">
            <v/>
          </cell>
          <cell r="G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 t="str">
            <v>ADD SUPPLEMENTAL DESCRIPTION</v>
          </cell>
          <cell r="G3008">
            <v>1</v>
          </cell>
        </row>
        <row r="3009">
          <cell r="A3009" t="str">
            <v>611E99700</v>
          </cell>
          <cell r="C3009" t="str">
            <v>EACH</v>
          </cell>
          <cell r="D3009" t="str">
            <v>SPECIAL - GAS VALVE BOX ADJUSTED TO GRADE</v>
          </cell>
          <cell r="F3009" t="str">
            <v/>
          </cell>
          <cell r="G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 t="str">
            <v/>
          </cell>
          <cell r="G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 t="str">
            <v/>
          </cell>
          <cell r="G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 t="str">
            <v/>
          </cell>
          <cell r="G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 t="str">
            <v/>
          </cell>
          <cell r="G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 t="str">
            <v/>
          </cell>
          <cell r="G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 t="str">
            <v/>
          </cell>
          <cell r="G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 t="str">
            <v/>
          </cell>
          <cell r="G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 t="str">
            <v/>
          </cell>
          <cell r="G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 t="str">
            <v/>
          </cell>
          <cell r="G3018">
            <v>0</v>
          </cell>
        </row>
        <row r="3019">
          <cell r="A3019" t="str">
            <v>611E99820</v>
          </cell>
          <cell r="C3019" t="str">
            <v>LB</v>
          </cell>
          <cell r="D3019" t="str">
            <v>SPECIAL - MISCELLANEOUS METAL</v>
          </cell>
          <cell r="F3019" t="str">
            <v/>
          </cell>
          <cell r="G3019">
            <v>0</v>
          </cell>
        </row>
        <row r="3020">
          <cell r="A3020" t="str">
            <v>611E99830</v>
          </cell>
          <cell r="C3020" t="str">
            <v>FT</v>
          </cell>
          <cell r="D3020" t="str">
            <v>SPECIAL - TRENCH DRAIN</v>
          </cell>
          <cell r="F3020" t="str">
            <v/>
          </cell>
          <cell r="G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 t="str">
            <v/>
          </cell>
          <cell r="G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 t="str">
            <v/>
          </cell>
          <cell r="G3022">
            <v>0</v>
          </cell>
        </row>
        <row r="3023">
          <cell r="A3023" t="str">
            <v>611E99854</v>
          </cell>
          <cell r="B3023" t="str">
            <v>Y</v>
          </cell>
          <cell r="C3023" t="str">
            <v>EACH</v>
          </cell>
          <cell r="D3023" t="str">
            <v>WATER QUALITY BASIN, DETENTION</v>
          </cell>
          <cell r="F3023" t="str">
            <v/>
          </cell>
          <cell r="G3023">
            <v>0</v>
          </cell>
        </row>
        <row r="3024">
          <cell r="A3024" t="str">
            <v>611E99855</v>
          </cell>
          <cell r="B3024" t="str">
            <v>Y</v>
          </cell>
          <cell r="C3024" t="str">
            <v>EACH</v>
          </cell>
          <cell r="D3024" t="str">
            <v>WATER QUALITY BASIN, DETENTION, AS PER PLAN</v>
          </cell>
          <cell r="F3024" t="str">
            <v/>
          </cell>
          <cell r="G3024">
            <v>0</v>
          </cell>
        </row>
        <row r="3025">
          <cell r="A3025" t="str">
            <v>611E99860</v>
          </cell>
          <cell r="C3025" t="str">
            <v>EACH</v>
          </cell>
          <cell r="D3025" t="str">
            <v>SPECIAL - OBSERVATION WELL</v>
          </cell>
          <cell r="F3025" t="str">
            <v/>
          </cell>
          <cell r="G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611E99930</v>
          </cell>
          <cell r="C3029" t="str">
            <v>EACH</v>
          </cell>
          <cell r="D3029" t="str">
            <v>SPECIAL - BACKFLOW PREVENTER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 t="str">
            <v/>
          </cell>
          <cell r="G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 t="str">
            <v/>
          </cell>
          <cell r="G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 t="str">
            <v/>
          </cell>
          <cell r="G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 t="str">
            <v/>
          </cell>
          <cell r="G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 t="str">
            <v/>
          </cell>
          <cell r="G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 t="str">
            <v/>
          </cell>
          <cell r="G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 t="str">
            <v/>
          </cell>
          <cell r="G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 t="str">
            <v/>
          </cell>
          <cell r="G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 t="str">
            <v/>
          </cell>
          <cell r="G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 t="str">
            <v/>
          </cell>
          <cell r="G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 t="str">
            <v/>
          </cell>
          <cell r="G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 t="str">
            <v/>
          </cell>
          <cell r="G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 t="str">
            <v/>
          </cell>
          <cell r="G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 t="str">
            <v/>
          </cell>
          <cell r="G3043">
            <v>0</v>
          </cell>
        </row>
        <row r="3044">
          <cell r="A3044" t="str">
            <v>614E11300</v>
          </cell>
          <cell r="C3044" t="str">
            <v>EACH</v>
          </cell>
          <cell r="D3044" t="str">
            <v>SPECIAL - WORK ZONE TRAFFIC SIGNAL</v>
          </cell>
          <cell r="F3044" t="str">
            <v/>
          </cell>
          <cell r="G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 t="str">
            <v/>
          </cell>
          <cell r="G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 t="str">
            <v/>
          </cell>
          <cell r="G3046">
            <v>0</v>
          </cell>
        </row>
        <row r="3047">
          <cell r="A3047" t="str">
            <v>614E12100</v>
          </cell>
          <cell r="C3047" t="str">
            <v>FT</v>
          </cell>
          <cell r="D3047" t="str">
            <v>SPECIAL - ASPHALT CURB DIVIDER WITH DELINEATION</v>
          </cell>
          <cell r="F3047" t="str">
            <v/>
          </cell>
          <cell r="G3047">
            <v>0</v>
          </cell>
        </row>
        <row r="3048">
          <cell r="A3048" t="str">
            <v>614E12200</v>
          </cell>
          <cell r="C3048" t="str">
            <v>FT</v>
          </cell>
          <cell r="D3048" t="str">
            <v>SPECIAL - WORK ZONE GUARDRAIL</v>
          </cell>
          <cell r="F3048" t="str">
            <v/>
          </cell>
          <cell r="G3048">
            <v>0</v>
          </cell>
        </row>
        <row r="3049">
          <cell r="A3049" t="str">
            <v>614E12300</v>
          </cell>
          <cell r="C3049" t="str">
            <v>FT</v>
          </cell>
          <cell r="D3049" t="str">
            <v>SPECIAL - WORK ZONE GUARDRAIL ON BRIDGE</v>
          </cell>
          <cell r="F3049" t="str">
            <v/>
          </cell>
          <cell r="G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 t="str">
            <v/>
          </cell>
          <cell r="G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 t="str">
            <v>TEMPORARY ONLY</v>
          </cell>
          <cell r="G3051">
            <v>0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 t="str">
            <v/>
          </cell>
          <cell r="G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 t="str">
            <v/>
          </cell>
          <cell r="G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 t="str">
            <v/>
          </cell>
          <cell r="G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 t="str">
            <v/>
          </cell>
          <cell r="G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 t="str">
            <v/>
          </cell>
          <cell r="G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 t="str">
            <v/>
          </cell>
          <cell r="G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 t="str">
            <v/>
          </cell>
          <cell r="G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 t="str">
            <v/>
          </cell>
          <cell r="G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 t="str">
            <v>ADD SUPPLEMENTAL DESCRIPTION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 t="str">
            <v/>
          </cell>
          <cell r="G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 t="str">
            <v/>
          </cell>
          <cell r="G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 t="str">
            <v/>
          </cell>
          <cell r="G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 t="str">
            <v/>
          </cell>
          <cell r="G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 t="str">
            <v/>
          </cell>
          <cell r="G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 t="str">
            <v/>
          </cell>
          <cell r="G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 t="str">
            <v>CHECK UNIT OF MEASURE</v>
          </cell>
          <cell r="G3067">
            <v>0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 t="str">
            <v>CHECK UNIT OF MEASURE</v>
          </cell>
          <cell r="G3068">
            <v>0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 t="str">
            <v/>
          </cell>
          <cell r="G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 t="str">
            <v/>
          </cell>
          <cell r="G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 t="str">
            <v/>
          </cell>
          <cell r="G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 t="str">
            <v/>
          </cell>
          <cell r="G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 t="str">
            <v/>
          </cell>
          <cell r="G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 t="str">
            <v/>
          </cell>
          <cell r="G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 t="str">
            <v/>
          </cell>
          <cell r="G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 t="str">
            <v/>
          </cell>
          <cell r="G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 t="str">
            <v/>
          </cell>
          <cell r="G3077">
            <v>0</v>
          </cell>
        </row>
        <row r="3078">
          <cell r="A3078" t="str">
            <v>614E12610</v>
          </cell>
          <cell r="C3078" t="str">
            <v>EACH</v>
          </cell>
          <cell r="D3078" t="str">
            <v>SPECIAL - TYPE B FLASHING WARNING LIGHT</v>
          </cell>
          <cell r="F3078" t="str">
            <v/>
          </cell>
          <cell r="G3078">
            <v>0</v>
          </cell>
        </row>
        <row r="3079">
          <cell r="A3079" t="str">
            <v>614E12730</v>
          </cell>
          <cell r="C3079" t="str">
            <v>EACH</v>
          </cell>
          <cell r="D3079" t="str">
            <v>SPECIAL - REBOUNDABLE TUBULAR PYLON</v>
          </cell>
          <cell r="F3079" t="str">
            <v/>
          </cell>
          <cell r="G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 t="str">
            <v/>
          </cell>
          <cell r="G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 t="str">
            <v/>
          </cell>
          <cell r="G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 t="str">
            <v/>
          </cell>
          <cell r="G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 t="str">
            <v/>
          </cell>
          <cell r="G3083">
            <v>0</v>
          </cell>
        </row>
        <row r="3084">
          <cell r="A3084" t="str">
            <v>614E12760</v>
          </cell>
          <cell r="C3084" t="str">
            <v>EACH</v>
          </cell>
          <cell r="D3084" t="str">
            <v>SPECIAL - FLASHING ARROW PANEL</v>
          </cell>
          <cell r="F3084" t="str">
            <v/>
          </cell>
          <cell r="G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 t="str">
            <v/>
          </cell>
          <cell r="G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 t="str">
            <v/>
          </cell>
          <cell r="G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 t="str">
            <v/>
          </cell>
          <cell r="G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 t="str">
            <v/>
          </cell>
          <cell r="G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 t="str">
            <v>SPECIFY 1WAY OR BIDIRECTIONAL</v>
          </cell>
          <cell r="G3089">
            <v>1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 t="str">
            <v>SPECIFY 1WAY OR BIDIRECTIONAL</v>
          </cell>
          <cell r="G3090">
            <v>1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 t="str">
            <v>SPECIFY 1WAY OR BIDIRECTIONAL</v>
          </cell>
          <cell r="G3091">
            <v>1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 t="str">
            <v>SPECIFY 1WAY OR BIDIRECTIONAL</v>
          </cell>
          <cell r="G3092">
            <v>1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 t="str">
            <v>SPECIFY 1WAY OR BIDIRECTIONAL</v>
          </cell>
          <cell r="G3093">
            <v>1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 t="str">
            <v/>
          </cell>
          <cell r="G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 t="str">
            <v/>
          </cell>
          <cell r="G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 t="str">
            <v/>
          </cell>
          <cell r="G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 t="str">
            <v/>
          </cell>
          <cell r="G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 t="str">
            <v/>
          </cell>
          <cell r="G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 t="str">
            <v/>
          </cell>
          <cell r="G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 t="str">
            <v/>
          </cell>
          <cell r="G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 t="str">
            <v/>
          </cell>
          <cell r="G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 t="str">
            <v/>
          </cell>
          <cell r="G3102">
            <v>0</v>
          </cell>
        </row>
        <row r="3103">
          <cell r="A3103" t="str">
            <v>614E15000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 t="str">
            <v>ODOT INTERNAL USE ONLY</v>
          </cell>
          <cell r="G3103">
            <v>0</v>
          </cell>
        </row>
        <row r="3104">
          <cell r="A3104" t="str">
            <v>614E16000</v>
          </cell>
          <cell r="C3104" t="str">
            <v>EACH</v>
          </cell>
          <cell r="D3104" t="str">
            <v>SPECIAL - TRAFFIC SAFETY COORDINATOR</v>
          </cell>
          <cell r="F3104" t="str">
            <v/>
          </cell>
          <cell r="G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 t="str">
            <v>ADD SUPPLEMENTAL DESCRIPTION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 t="str">
            <v>CHECK UNIT OF MEASURE</v>
          </cell>
          <cell r="G3113">
            <v>0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 t="str">
            <v>CHECK UNIT OF MEASURE</v>
          </cell>
          <cell r="G3114">
            <v>0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 t="str">
            <v/>
          </cell>
          <cell r="G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 t="str">
            <v/>
          </cell>
          <cell r="G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 t="str">
            <v/>
          </cell>
          <cell r="G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 t="str">
            <v/>
          </cell>
          <cell r="G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 t="str">
            <v/>
          </cell>
          <cell r="G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 t="str">
            <v/>
          </cell>
          <cell r="G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 t="str">
            <v/>
          </cell>
          <cell r="G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 t="str">
            <v/>
          </cell>
          <cell r="G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 t="str">
            <v/>
          </cell>
          <cell r="G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 t="str">
            <v/>
          </cell>
          <cell r="G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 t="str">
            <v/>
          </cell>
          <cell r="G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 t="str">
            <v/>
          </cell>
          <cell r="G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 t="str">
            <v/>
          </cell>
          <cell r="G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 t="str">
            <v/>
          </cell>
          <cell r="G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 t="str">
            <v/>
          </cell>
          <cell r="G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 t="str">
            <v/>
          </cell>
          <cell r="G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 t="str">
            <v/>
          </cell>
          <cell r="G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 t="str">
            <v/>
          </cell>
          <cell r="G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 t="str">
            <v/>
          </cell>
          <cell r="G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 t="str">
            <v/>
          </cell>
          <cell r="G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 t="str">
            <v/>
          </cell>
          <cell r="G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 t="str">
            <v/>
          </cell>
          <cell r="G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 t="str">
            <v/>
          </cell>
          <cell r="G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 t="str">
            <v/>
          </cell>
          <cell r="G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 t="str">
            <v/>
          </cell>
          <cell r="G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 t="str">
            <v/>
          </cell>
          <cell r="G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 t="str">
            <v/>
          </cell>
          <cell r="G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 t="str">
            <v/>
          </cell>
          <cell r="G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 t="str">
            <v/>
          </cell>
          <cell r="G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 t="str">
            <v/>
          </cell>
          <cell r="G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 t="str">
            <v/>
          </cell>
          <cell r="G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 t="str">
            <v/>
          </cell>
          <cell r="G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 t="str">
            <v/>
          </cell>
          <cell r="G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 t="str">
            <v/>
          </cell>
          <cell r="G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 t="str">
            <v/>
          </cell>
          <cell r="G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 t="str">
            <v/>
          </cell>
          <cell r="G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 t="str">
            <v/>
          </cell>
          <cell r="G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 t="str">
            <v/>
          </cell>
          <cell r="G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 t="str">
            <v/>
          </cell>
          <cell r="G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 t="str">
            <v/>
          </cell>
          <cell r="G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 t="str">
            <v/>
          </cell>
          <cell r="G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 t="str">
            <v/>
          </cell>
          <cell r="G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 t="str">
            <v/>
          </cell>
          <cell r="G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 t="str">
            <v/>
          </cell>
          <cell r="G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 t="str">
            <v/>
          </cell>
          <cell r="G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 t="str">
            <v/>
          </cell>
          <cell r="G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 t="str">
            <v/>
          </cell>
          <cell r="G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 t="str">
            <v/>
          </cell>
          <cell r="G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 t="str">
            <v/>
          </cell>
          <cell r="G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 t="str">
            <v/>
          </cell>
          <cell r="G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 t="str">
            <v/>
          </cell>
          <cell r="G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 t="str">
            <v/>
          </cell>
          <cell r="G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 t="str">
            <v/>
          </cell>
          <cell r="G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 t="str">
            <v/>
          </cell>
          <cell r="G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 t="str">
            <v/>
          </cell>
          <cell r="G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 t="str">
            <v/>
          </cell>
          <cell r="G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 t="str">
            <v/>
          </cell>
          <cell r="G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 t="str">
            <v/>
          </cell>
          <cell r="G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 t="str">
            <v/>
          </cell>
          <cell r="G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 t="str">
            <v/>
          </cell>
          <cell r="G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 t="str">
            <v/>
          </cell>
          <cell r="G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 t="str">
            <v/>
          </cell>
          <cell r="G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 t="str">
            <v/>
          </cell>
          <cell r="G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 t="str">
            <v/>
          </cell>
          <cell r="G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 t="str">
            <v/>
          </cell>
          <cell r="G3179">
            <v>0</v>
          </cell>
        </row>
        <row r="3180">
          <cell r="A3180" t="str">
            <v>614E22308</v>
          </cell>
          <cell r="B3180" t="str">
            <v>Y</v>
          </cell>
          <cell r="C3180" t="str">
            <v>MILE</v>
          </cell>
          <cell r="D3180" t="str">
            <v>WORK ZONE EDGE LINE, CLASS I, 6", 740.06, TYPE II</v>
          </cell>
          <cell r="F3180" t="str">
            <v/>
          </cell>
          <cell r="G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 t="str">
            <v/>
          </cell>
          <cell r="G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 t="str">
            <v/>
          </cell>
          <cell r="G3182">
            <v>0</v>
          </cell>
        </row>
        <row r="3183">
          <cell r="A3183" t="str">
            <v>614E22330</v>
          </cell>
          <cell r="B3183" t="str">
            <v>Y</v>
          </cell>
          <cell r="C3183" t="str">
            <v>MILE</v>
          </cell>
          <cell r="D3183" t="str">
            <v>WORK ZONE EDGE LINE, CLASS I, 4", 648</v>
          </cell>
          <cell r="F3183" t="str">
            <v/>
          </cell>
          <cell r="G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 t="str">
            <v/>
          </cell>
          <cell r="G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 t="str">
            <v/>
          </cell>
          <cell r="G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 t="str">
            <v/>
          </cell>
          <cell r="G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 t="str">
            <v/>
          </cell>
          <cell r="G3187">
            <v>0</v>
          </cell>
        </row>
        <row r="3188">
          <cell r="A3188" t="str">
            <v>614E23000</v>
          </cell>
          <cell r="B3188" t="str">
            <v>Y</v>
          </cell>
          <cell r="C3188" t="str">
            <v>FT</v>
          </cell>
          <cell r="D3188" t="str">
            <v>WORK ZONE CHANNELIZING LINE, CLASS I, 8"</v>
          </cell>
          <cell r="F3188" t="str">
            <v/>
          </cell>
          <cell r="G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 t="str">
            <v/>
          </cell>
          <cell r="G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 t="str">
            <v/>
          </cell>
          <cell r="G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 t="str">
            <v/>
          </cell>
          <cell r="G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 t="str">
            <v/>
          </cell>
          <cell r="G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 t="str">
            <v/>
          </cell>
          <cell r="G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 t="str">
            <v/>
          </cell>
          <cell r="G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 t="str">
            <v/>
          </cell>
          <cell r="G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 t="str">
            <v/>
          </cell>
          <cell r="G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 t="str">
            <v/>
          </cell>
          <cell r="G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 t="str">
            <v/>
          </cell>
          <cell r="G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 t="str">
            <v/>
          </cell>
          <cell r="G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 t="str">
            <v/>
          </cell>
          <cell r="G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 t="str">
            <v/>
          </cell>
          <cell r="G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 t="str">
            <v/>
          </cell>
          <cell r="G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 t="str">
            <v/>
          </cell>
          <cell r="G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 t="str">
            <v/>
          </cell>
          <cell r="G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 t="str">
            <v/>
          </cell>
          <cell r="G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 t="str">
            <v/>
          </cell>
          <cell r="G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 t="str">
            <v/>
          </cell>
          <cell r="G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 t="str">
            <v/>
          </cell>
          <cell r="G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 t="str">
            <v/>
          </cell>
          <cell r="G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 t="str">
            <v/>
          </cell>
          <cell r="G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 t="str">
            <v/>
          </cell>
          <cell r="G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 t="str">
            <v/>
          </cell>
          <cell r="G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 t="str">
            <v/>
          </cell>
          <cell r="G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 t="str">
            <v/>
          </cell>
          <cell r="G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 t="str">
            <v/>
          </cell>
          <cell r="G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 t="str">
            <v/>
          </cell>
          <cell r="G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 t="str">
            <v/>
          </cell>
          <cell r="G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 t="str">
            <v/>
          </cell>
          <cell r="G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 t="str">
            <v/>
          </cell>
          <cell r="G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 t="str">
            <v/>
          </cell>
          <cell r="G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 t="str">
            <v/>
          </cell>
          <cell r="G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 t="str">
            <v/>
          </cell>
          <cell r="G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 t="str">
            <v/>
          </cell>
          <cell r="G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 t="str">
            <v/>
          </cell>
          <cell r="G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 t="str">
            <v/>
          </cell>
          <cell r="G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 t="str">
            <v/>
          </cell>
          <cell r="G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 t="str">
            <v/>
          </cell>
          <cell r="G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 t="str">
            <v/>
          </cell>
          <cell r="G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 t="str">
            <v/>
          </cell>
          <cell r="G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 t="str">
            <v/>
          </cell>
          <cell r="G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 t="str">
            <v/>
          </cell>
          <cell r="G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 t="str">
            <v/>
          </cell>
          <cell r="G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 t="str">
            <v/>
          </cell>
          <cell r="G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 t="str">
            <v/>
          </cell>
          <cell r="G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 t="str">
            <v/>
          </cell>
          <cell r="G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 t="str">
            <v/>
          </cell>
          <cell r="G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 t="str">
            <v/>
          </cell>
          <cell r="G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 t="str">
            <v/>
          </cell>
          <cell r="G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 t="str">
            <v/>
          </cell>
          <cell r="G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 t="str">
            <v/>
          </cell>
          <cell r="G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 t="str">
            <v/>
          </cell>
          <cell r="G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 t="str">
            <v/>
          </cell>
          <cell r="G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 t="str">
            <v/>
          </cell>
          <cell r="G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 t="str">
            <v/>
          </cell>
          <cell r="G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 t="str">
            <v/>
          </cell>
          <cell r="G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 t="str">
            <v/>
          </cell>
          <cell r="G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 t="str">
            <v/>
          </cell>
          <cell r="G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 t="str">
            <v/>
          </cell>
          <cell r="G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 t="str">
            <v/>
          </cell>
          <cell r="G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 t="str">
            <v/>
          </cell>
          <cell r="G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 t="str">
            <v/>
          </cell>
          <cell r="G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 t="str">
            <v/>
          </cell>
          <cell r="G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 t="str">
            <v/>
          </cell>
          <cell r="G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 t="str">
            <v/>
          </cell>
          <cell r="G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 t="str">
            <v/>
          </cell>
          <cell r="G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 t="str">
            <v/>
          </cell>
          <cell r="G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 t="str">
            <v/>
          </cell>
          <cell r="G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 t="str">
            <v/>
          </cell>
          <cell r="G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 t="str">
            <v/>
          </cell>
          <cell r="G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 t="str">
            <v/>
          </cell>
          <cell r="G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 t="str">
            <v/>
          </cell>
          <cell r="G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 t="str">
            <v/>
          </cell>
          <cell r="G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 t="str">
            <v/>
          </cell>
          <cell r="G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 t="str">
            <v/>
          </cell>
          <cell r="G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 t="str">
            <v/>
          </cell>
          <cell r="G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 t="str">
            <v/>
          </cell>
          <cell r="G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 t="str">
            <v/>
          </cell>
          <cell r="G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 t="str">
            <v/>
          </cell>
          <cell r="G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 t="str">
            <v/>
          </cell>
          <cell r="G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 t="str">
            <v/>
          </cell>
          <cell r="G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 t="str">
            <v/>
          </cell>
          <cell r="G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 t="str">
            <v/>
          </cell>
          <cell r="G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 t="str">
            <v/>
          </cell>
          <cell r="G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 t="str">
            <v/>
          </cell>
          <cell r="G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 t="str">
            <v/>
          </cell>
          <cell r="G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 t="str">
            <v/>
          </cell>
          <cell r="G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 t="str">
            <v/>
          </cell>
          <cell r="G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 t="str">
            <v/>
          </cell>
          <cell r="G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 t="str">
            <v/>
          </cell>
          <cell r="G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 t="str">
            <v/>
          </cell>
          <cell r="G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 t="str">
            <v/>
          </cell>
          <cell r="G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 t="str">
            <v/>
          </cell>
          <cell r="G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 t="str">
            <v/>
          </cell>
          <cell r="G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 t="str">
            <v/>
          </cell>
          <cell r="G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 t="str">
            <v/>
          </cell>
          <cell r="G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 t="str">
            <v/>
          </cell>
          <cell r="G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 t="str">
            <v/>
          </cell>
          <cell r="G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 t="str">
            <v/>
          </cell>
          <cell r="G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 t="str">
            <v/>
          </cell>
          <cell r="G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 t="str">
            <v/>
          </cell>
          <cell r="G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 t="str">
            <v/>
          </cell>
          <cell r="G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 t="str">
            <v/>
          </cell>
          <cell r="G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 t="str">
            <v/>
          </cell>
          <cell r="G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 t="str">
            <v/>
          </cell>
          <cell r="G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 t="str">
            <v/>
          </cell>
          <cell r="G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 t="str">
            <v/>
          </cell>
          <cell r="G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 t="str">
            <v/>
          </cell>
          <cell r="G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 t="str">
            <v/>
          </cell>
          <cell r="G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 t="str">
            <v/>
          </cell>
          <cell r="G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 t="str">
            <v/>
          </cell>
          <cell r="G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 t="str">
            <v/>
          </cell>
          <cell r="G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 t="str">
            <v/>
          </cell>
          <cell r="G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 t="str">
            <v/>
          </cell>
          <cell r="G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 t="str">
            <v/>
          </cell>
          <cell r="G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 t="str">
            <v/>
          </cell>
          <cell r="G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 t="str">
            <v/>
          </cell>
          <cell r="G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 t="str">
            <v/>
          </cell>
          <cell r="G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 t="str">
            <v/>
          </cell>
          <cell r="G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 t="str">
            <v/>
          </cell>
          <cell r="G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 t="str">
            <v/>
          </cell>
          <cell r="G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 t="str">
            <v/>
          </cell>
          <cell r="G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 t="str">
            <v/>
          </cell>
          <cell r="G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 t="str">
            <v/>
          </cell>
          <cell r="G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 t="str">
            <v/>
          </cell>
          <cell r="G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 t="str">
            <v/>
          </cell>
          <cell r="G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 t="str">
            <v>ADD SUPPLEMENTAL DESCRIPTION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 t="str">
            <v>ADD SUPPLEMENTAL DESCRIPTION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 t="str">
            <v>ADD SUPPLEMENTAL DESCRIPTION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614E99000</v>
          </cell>
          <cell r="C3320" t="str">
            <v>LS</v>
          </cell>
          <cell r="D3320" t="str">
            <v>SPECIAL - MAINTAINING TRAFFIC</v>
          </cell>
          <cell r="F3320" t="str">
            <v>DESIGN BUILD PROJECTS ONLY</v>
          </cell>
          <cell r="G3320">
            <v>0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 t="str">
            <v/>
          </cell>
          <cell r="G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 t="str">
            <v/>
          </cell>
          <cell r="G3322">
            <v>0</v>
          </cell>
        </row>
        <row r="3323">
          <cell r="A3323" t="str">
            <v>615E15000</v>
          </cell>
          <cell r="C3323" t="str">
            <v>LS</v>
          </cell>
          <cell r="D3323" t="str">
            <v>SPECIAL - TEMPORARY RAILROAD RUN-A-ROUND</v>
          </cell>
          <cell r="F3323" t="str">
            <v/>
          </cell>
          <cell r="G3323">
            <v>0</v>
          </cell>
        </row>
        <row r="3324">
          <cell r="A3324" t="str">
            <v>615E20000</v>
          </cell>
          <cell r="B3324" t="str">
            <v>Y</v>
          </cell>
          <cell r="C3324" t="str">
            <v>SY</v>
          </cell>
          <cell r="D3324" t="str">
            <v>PAVEMENT FOR MAINTAINING TRAFFIC, CLASS A</v>
          </cell>
          <cell r="F3324" t="str">
            <v/>
          </cell>
          <cell r="G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 t="str">
            <v/>
          </cell>
          <cell r="G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 t="str">
            <v/>
          </cell>
          <cell r="G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 t="str">
            <v/>
          </cell>
          <cell r="G3327">
            <v>0</v>
          </cell>
        </row>
        <row r="3328">
          <cell r="A3328" t="str">
            <v>615E99000</v>
          </cell>
          <cell r="C3328" t="str">
            <v>LS</v>
          </cell>
          <cell r="D3328" t="str">
            <v>SPECIAL - TEMPORARY ROADS AND PAVEMENTS</v>
          </cell>
          <cell r="F3328" t="str">
            <v>DESIGN BUILD PROJECTS ONLY</v>
          </cell>
          <cell r="G3328">
            <v>0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 t="str">
            <v/>
          </cell>
          <cell r="G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 t="str">
            <v/>
          </cell>
          <cell r="G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 t="str">
            <v/>
          </cell>
          <cell r="G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 t="str">
            <v/>
          </cell>
          <cell r="G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 t="str">
            <v/>
          </cell>
          <cell r="G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 t="str">
            <v/>
          </cell>
          <cell r="G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 t="str">
            <v/>
          </cell>
          <cell r="G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 t="str">
            <v/>
          </cell>
          <cell r="G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 t="str">
            <v/>
          </cell>
          <cell r="G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 t="str">
            <v/>
          </cell>
          <cell r="G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 t="str">
            <v>ADD SUPPLEMENTAL DESCRIPTION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 t="str">
            <v>ADD SUPPLEMENTAL DESCRIPTION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 t="str">
            <v>ADD SUPPLEMENTAL DESCRIPTION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 t="str">
            <v/>
          </cell>
          <cell r="G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 t="str">
            <v/>
          </cell>
          <cell r="G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 t="str">
            <v/>
          </cell>
          <cell r="G3344">
            <v>0</v>
          </cell>
        </row>
        <row r="3345">
          <cell r="A3345" t="str">
            <v>618E39101</v>
          </cell>
          <cell r="B3345" t="str">
            <v>Y</v>
          </cell>
          <cell r="C3345" t="str">
            <v>EACH</v>
          </cell>
          <cell r="D3345" t="str">
            <v>RUMBLE STRIPS, TRANSVERSE (CONCRETE), AS PER PLAN</v>
          </cell>
          <cell r="F3345" t="str">
            <v/>
          </cell>
          <cell r="G3345">
            <v>0</v>
          </cell>
        </row>
        <row r="3346">
          <cell r="A3346" t="str">
            <v>618E40100</v>
          </cell>
          <cell r="B3346" t="str">
            <v>Y</v>
          </cell>
          <cell r="C3346" t="str">
            <v>FT</v>
          </cell>
          <cell r="D3346" t="str">
            <v>RUMBLE STRIPS, SHOULDER (ASPHALT CONCRETE)</v>
          </cell>
          <cell r="F3346" t="str">
            <v>CHECK UNIT OF MEASURE</v>
          </cell>
          <cell r="G3346">
            <v>0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 t="str">
            <v>CHECK UNIT OF MEASURE</v>
          </cell>
          <cell r="G3347">
            <v>0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 t="str">
            <v>CHECK UNIT OF MEASURE</v>
          </cell>
          <cell r="G3348">
            <v>0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 t="str">
            <v>CHECK UNIT OF MEASURE</v>
          </cell>
          <cell r="G3349">
            <v>0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 t="str">
            <v>CHECK UNIT OF MEASURE</v>
          </cell>
          <cell r="G3350">
            <v>0</v>
          </cell>
        </row>
        <row r="3351">
          <cell r="A3351" t="str">
            <v>618E40601</v>
          </cell>
          <cell r="B3351" t="str">
            <v>Y</v>
          </cell>
          <cell r="C3351" t="str">
            <v>MILE</v>
          </cell>
          <cell r="D3351" t="str">
            <v>RUMBLE STRIPS, SHOULDER (ASPHALT CONCRETE), AS PER PLAN</v>
          </cell>
          <cell r="F3351" t="str">
            <v>CHECK UNIT OF MEASURE</v>
          </cell>
          <cell r="G3351">
            <v>0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 t="str">
            <v>CHECK UNIT OF MEASURE</v>
          </cell>
          <cell r="G3352">
            <v>0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 t="str">
            <v>CHECK UNIT OF MEASURE</v>
          </cell>
          <cell r="G3353">
            <v>0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 t="str">
            <v>CHECK UNIT OF MEASURE</v>
          </cell>
          <cell r="G3354">
            <v>0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 t="str">
            <v>CHECK UNIT OF MEASURE</v>
          </cell>
          <cell r="G3355">
            <v>0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 t="str">
            <v>CHECK UNIT OF MEASURE</v>
          </cell>
          <cell r="G3357">
            <v>0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 t="str">
            <v>CHECK UNIT OF MEASURE</v>
          </cell>
          <cell r="G3358">
            <v>0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 t="str">
            <v>CHECK UNIT OF MEASURE</v>
          </cell>
          <cell r="G3359">
            <v>0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 t="str">
            <v>CHECK UNIT OF MEASURE</v>
          </cell>
          <cell r="G3361">
            <v>0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 t="str">
            <v/>
          </cell>
          <cell r="G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 t="str">
            <v/>
          </cell>
          <cell r="G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 t="str">
            <v/>
          </cell>
          <cell r="G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 t="str">
            <v/>
          </cell>
          <cell r="G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 t="str">
            <v/>
          </cell>
          <cell r="G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 t="str">
            <v/>
          </cell>
          <cell r="G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 t="str">
            <v/>
          </cell>
          <cell r="G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 t="str">
            <v/>
          </cell>
          <cell r="G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 t="str">
            <v/>
          </cell>
          <cell r="G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 t="str">
            <v/>
          </cell>
          <cell r="G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 t="str">
            <v/>
          </cell>
          <cell r="G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 t="str">
            <v/>
          </cell>
          <cell r="G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 t="str">
            <v/>
          </cell>
          <cell r="G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 t="str">
            <v/>
          </cell>
          <cell r="G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 t="str">
            <v/>
          </cell>
          <cell r="G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 t="str">
            <v/>
          </cell>
          <cell r="G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 t="str">
            <v/>
          </cell>
          <cell r="G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 t="str">
            <v/>
          </cell>
          <cell r="G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 t="str">
            <v/>
          </cell>
          <cell r="G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 t="str">
            <v/>
          </cell>
          <cell r="G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 t="str">
            <v/>
          </cell>
          <cell r="G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 t="str">
            <v/>
          </cell>
          <cell r="G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 t="str">
            <v/>
          </cell>
          <cell r="G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 t="str">
            <v/>
          </cell>
          <cell r="G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 t="str">
            <v/>
          </cell>
          <cell r="G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 t="str">
            <v/>
          </cell>
          <cell r="G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 t="str">
            <v/>
          </cell>
          <cell r="G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 t="str">
            <v/>
          </cell>
          <cell r="G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 t="str">
            <v/>
          </cell>
          <cell r="G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 t="str">
            <v/>
          </cell>
          <cell r="G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 t="str">
            <v/>
          </cell>
          <cell r="G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 t="str">
            <v/>
          </cell>
          <cell r="G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 t="str">
            <v/>
          </cell>
          <cell r="G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 t="str">
            <v>REQUIRES PLAN INSERT SHEET</v>
          </cell>
          <cell r="G3399">
            <v>0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 t="str">
            <v>REQUIRES PLAN INSERT SHEET</v>
          </cell>
          <cell r="G3400">
            <v>0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 t="str">
            <v/>
          </cell>
          <cell r="G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 t="str">
            <v/>
          </cell>
          <cell r="G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 t="str">
            <v/>
          </cell>
          <cell r="G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 t="str">
            <v/>
          </cell>
          <cell r="G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 t="str">
            <v/>
          </cell>
          <cell r="G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 t="str">
            <v/>
          </cell>
          <cell r="G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 t="str">
            <v/>
          </cell>
          <cell r="G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 t="str">
            <v/>
          </cell>
          <cell r="G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 t="str">
            <v/>
          </cell>
          <cell r="G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 t="str">
            <v/>
          </cell>
          <cell r="G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 t="str">
            <v/>
          </cell>
          <cell r="G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 t="str">
            <v/>
          </cell>
          <cell r="G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 t="str">
            <v/>
          </cell>
          <cell r="G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 t="str">
            <v/>
          </cell>
          <cell r="G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 t="str">
            <v/>
          </cell>
          <cell r="G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 t="str">
            <v/>
          </cell>
          <cell r="G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 t="str">
            <v/>
          </cell>
          <cell r="G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 t="str">
            <v/>
          </cell>
          <cell r="G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 t="str">
            <v/>
          </cell>
          <cell r="G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 t="str">
            <v/>
          </cell>
          <cell r="G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 t="str">
            <v/>
          </cell>
          <cell r="G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 t="str">
            <v/>
          </cell>
          <cell r="G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 t="str">
            <v/>
          </cell>
          <cell r="G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 t="str">
            <v/>
          </cell>
          <cell r="G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 t="str">
            <v/>
          </cell>
          <cell r="G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 t="str">
            <v/>
          </cell>
          <cell r="G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 t="str">
            <v/>
          </cell>
          <cell r="G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 t="str">
            <v/>
          </cell>
          <cell r="G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 t="str">
            <v/>
          </cell>
          <cell r="G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 t="str">
            <v/>
          </cell>
          <cell r="G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622E99000</v>
          </cell>
          <cell r="C3436" t="str">
            <v>LS</v>
          </cell>
          <cell r="D3436" t="str">
            <v>SPECIAL - CONCRETE BARRIER</v>
          </cell>
          <cell r="F3436" t="str">
            <v>DESIGN BUILD PROJECTS ONLY</v>
          </cell>
          <cell r="G3436">
            <v>0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 t="str">
            <v/>
          </cell>
          <cell r="G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 t="str">
            <v/>
          </cell>
          <cell r="G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 t="str">
            <v/>
          </cell>
          <cell r="G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 t="str">
            <v/>
          </cell>
          <cell r="G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 t="str">
            <v/>
          </cell>
          <cell r="G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 t="str">
            <v/>
          </cell>
          <cell r="G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 t="str">
            <v/>
          </cell>
          <cell r="G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 t="str">
            <v/>
          </cell>
          <cell r="G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 t="str">
            <v/>
          </cell>
          <cell r="G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 t="str">
            <v/>
          </cell>
          <cell r="G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 t="str">
            <v/>
          </cell>
          <cell r="G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 t="str">
            <v/>
          </cell>
          <cell r="G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 t="str">
            <v/>
          </cell>
          <cell r="G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 t="str">
            <v/>
          </cell>
          <cell r="G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 t="str">
            <v/>
          </cell>
          <cell r="G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 t="str">
            <v/>
          </cell>
          <cell r="G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 t="str">
            <v/>
          </cell>
          <cell r="G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 t="str">
            <v/>
          </cell>
          <cell r="G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 t="str">
            <v/>
          </cell>
          <cell r="G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 t="str">
            <v/>
          </cell>
          <cell r="G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 t="str">
            <v/>
          </cell>
          <cell r="G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 t="str">
            <v/>
          </cell>
          <cell r="G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 t="str">
            <v/>
          </cell>
          <cell r="G3460">
            <v>0</v>
          </cell>
        </row>
        <row r="3461">
          <cell r="A3461" t="str">
            <v>623E99000</v>
          </cell>
          <cell r="C3461" t="str">
            <v>LS</v>
          </cell>
          <cell r="D3461" t="str">
            <v>SPECIAL - CONSTRUCTION LAYOUT STAKES AND SURVEYING</v>
          </cell>
          <cell r="F3461" t="str">
            <v>DESIGN BUILD PROJECTS ONLY</v>
          </cell>
          <cell r="G3461">
            <v>0</v>
          </cell>
        </row>
        <row r="3462">
          <cell r="A3462" t="str">
            <v>623E99100</v>
          </cell>
          <cell r="C3462" t="str">
            <v>LS</v>
          </cell>
          <cell r="D3462" t="str">
            <v>SPECIAL - CENTERLINE REFERENCE MONUMENTS</v>
          </cell>
          <cell r="F3462" t="str">
            <v/>
          </cell>
          <cell r="G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 t="str">
            <v/>
          </cell>
          <cell r="G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 t="str">
            <v/>
          </cell>
          <cell r="G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 t="str">
            <v/>
          </cell>
          <cell r="G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 t="str">
            <v/>
          </cell>
          <cell r="G3466">
            <v>0</v>
          </cell>
        </row>
        <row r="3467">
          <cell r="A3467" t="str">
            <v>624E99000</v>
          </cell>
          <cell r="C3467" t="str">
            <v>LS</v>
          </cell>
          <cell r="D3467" t="str">
            <v>SPECIAL - MOBILIZATION</v>
          </cell>
          <cell r="F3467" t="str">
            <v>DESIGN BUILD PROJECTS ONLY</v>
          </cell>
          <cell r="G3467">
            <v>0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 t="str">
            <v/>
          </cell>
          <cell r="G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 t="str">
            <v/>
          </cell>
          <cell r="G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 t="str">
            <v/>
          </cell>
          <cell r="G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 t="str">
            <v/>
          </cell>
          <cell r="G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 t="str">
            <v/>
          </cell>
          <cell r="G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 t="str">
            <v/>
          </cell>
          <cell r="G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 t="str">
            <v/>
          </cell>
          <cell r="G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 t="str">
            <v/>
          </cell>
          <cell r="G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 t="str">
            <v/>
          </cell>
          <cell r="G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 t="str">
            <v/>
          </cell>
          <cell r="G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 t="str">
            <v/>
          </cell>
          <cell r="G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 t="str">
            <v/>
          </cell>
          <cell r="G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 t="str">
            <v/>
          </cell>
          <cell r="G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 t="str">
            <v/>
          </cell>
          <cell r="G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 t="str">
            <v/>
          </cell>
          <cell r="G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 t="str">
            <v>ADD SUPPLEMENTAL DESCRIPTION</v>
          </cell>
          <cell r="G3485">
            <v>1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 t="str">
            <v>ADD SUPPLEMENTAL DESCRIPTION</v>
          </cell>
          <cell r="G3486">
            <v>1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 t="str">
            <v>ADD SUPPLEMENTAL DESCRIPTION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 t="str">
            <v/>
          </cell>
          <cell r="G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 t="str">
            <v/>
          </cell>
          <cell r="G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 t="str">
            <v/>
          </cell>
          <cell r="G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 t="str">
            <v/>
          </cell>
          <cell r="G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 t="str">
            <v/>
          </cell>
          <cell r="G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 t="str">
            <v/>
          </cell>
          <cell r="G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 t="str">
            <v/>
          </cell>
          <cell r="G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 t="str">
            <v/>
          </cell>
          <cell r="G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 t="str">
            <v/>
          </cell>
          <cell r="G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 t="str">
            <v/>
          </cell>
          <cell r="G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 t="str">
            <v/>
          </cell>
          <cell r="G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 t="str">
            <v/>
          </cell>
          <cell r="G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 t="str">
            <v/>
          </cell>
          <cell r="G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 t="str">
            <v/>
          </cell>
          <cell r="G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 t="str">
            <v/>
          </cell>
          <cell r="G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 t="str">
            <v/>
          </cell>
          <cell r="G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 t="str">
            <v/>
          </cell>
          <cell r="G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 t="str">
            <v/>
          </cell>
          <cell r="G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 t="str">
            <v/>
          </cell>
          <cell r="G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 t="str">
            <v/>
          </cell>
          <cell r="G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 t="str">
            <v/>
          </cell>
          <cell r="G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 t="str">
            <v/>
          </cell>
          <cell r="G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 t="str">
            <v/>
          </cell>
          <cell r="G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 t="str">
            <v/>
          </cell>
          <cell r="G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 t="str">
            <v/>
          </cell>
          <cell r="G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 t="str">
            <v/>
          </cell>
          <cell r="G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 t="str">
            <v/>
          </cell>
          <cell r="G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 t="str">
            <v/>
          </cell>
          <cell r="G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 t="str">
            <v/>
          </cell>
          <cell r="G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 t="str">
            <v/>
          </cell>
          <cell r="G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 t="str">
            <v/>
          </cell>
          <cell r="G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 t="str">
            <v/>
          </cell>
          <cell r="G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 t="str">
            <v/>
          </cell>
          <cell r="G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 t="str">
            <v/>
          </cell>
          <cell r="G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 t="str">
            <v/>
          </cell>
          <cell r="G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 t="str">
            <v/>
          </cell>
          <cell r="G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 t="str">
            <v/>
          </cell>
          <cell r="G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 t="str">
            <v/>
          </cell>
          <cell r="G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 t="str">
            <v/>
          </cell>
          <cell r="G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 t="str">
            <v/>
          </cell>
          <cell r="G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 t="str">
            <v/>
          </cell>
          <cell r="G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 t="str">
            <v/>
          </cell>
          <cell r="G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 t="str">
            <v/>
          </cell>
          <cell r="G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 t="str">
            <v/>
          </cell>
          <cell r="G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 t="str">
            <v/>
          </cell>
          <cell r="G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 t="str">
            <v/>
          </cell>
          <cell r="G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 t="str">
            <v/>
          </cell>
          <cell r="G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 t="str">
            <v/>
          </cell>
          <cell r="G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 t="str">
            <v/>
          </cell>
          <cell r="G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 t="str">
            <v/>
          </cell>
          <cell r="G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 t="str">
            <v/>
          </cell>
          <cell r="G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 t="str">
            <v/>
          </cell>
          <cell r="G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 t="str">
            <v/>
          </cell>
          <cell r="G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 t="str">
            <v/>
          </cell>
          <cell r="G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 t="str">
            <v/>
          </cell>
          <cell r="G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 t="str">
            <v/>
          </cell>
          <cell r="G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 t="str">
            <v/>
          </cell>
          <cell r="G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 t="str">
            <v/>
          </cell>
          <cell r="G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 t="str">
            <v/>
          </cell>
          <cell r="G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 t="str">
            <v/>
          </cell>
          <cell r="G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 t="str">
            <v/>
          </cell>
          <cell r="G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 t="str">
            <v/>
          </cell>
          <cell r="G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 t="str">
            <v/>
          </cell>
          <cell r="G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 t="str">
            <v/>
          </cell>
          <cell r="G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 t="str">
            <v/>
          </cell>
          <cell r="G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 t="str">
            <v/>
          </cell>
          <cell r="G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 t="str">
            <v/>
          </cell>
          <cell r="G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 t="str">
            <v/>
          </cell>
          <cell r="G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 t="str">
            <v/>
          </cell>
          <cell r="G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 t="str">
            <v/>
          </cell>
          <cell r="G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 t="str">
            <v/>
          </cell>
          <cell r="G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 t="str">
            <v/>
          </cell>
          <cell r="G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 t="str">
            <v/>
          </cell>
          <cell r="G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 t="str">
            <v/>
          </cell>
          <cell r="G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 t="str">
            <v/>
          </cell>
          <cell r="G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 t="str">
            <v/>
          </cell>
          <cell r="G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 t="str">
            <v/>
          </cell>
          <cell r="G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 t="str">
            <v/>
          </cell>
          <cell r="G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 t="str">
            <v/>
          </cell>
          <cell r="G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 t="str">
            <v/>
          </cell>
          <cell r="G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 t="str">
            <v/>
          </cell>
          <cell r="G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 t="str">
            <v/>
          </cell>
          <cell r="G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 t="str">
            <v/>
          </cell>
          <cell r="G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 t="str">
            <v/>
          </cell>
          <cell r="G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 t="str">
            <v/>
          </cell>
          <cell r="G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 t="str">
            <v/>
          </cell>
          <cell r="G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 t="str">
            <v/>
          </cell>
          <cell r="G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 t="str">
            <v/>
          </cell>
          <cell r="G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 t="str">
            <v/>
          </cell>
          <cell r="G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 t="str">
            <v/>
          </cell>
          <cell r="G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 t="str">
            <v/>
          </cell>
          <cell r="G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 t="str">
            <v/>
          </cell>
          <cell r="G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 t="str">
            <v/>
          </cell>
          <cell r="G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 t="str">
            <v>ADD SUPPLEMENTAL DESCRIPTION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 t="str">
            <v/>
          </cell>
          <cell r="G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 t="str">
            <v/>
          </cell>
          <cell r="G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 t="str">
            <v/>
          </cell>
          <cell r="G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 t="str">
            <v/>
          </cell>
          <cell r="G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 t="str">
            <v/>
          </cell>
          <cell r="G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 t="str">
            <v/>
          </cell>
          <cell r="G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 t="str">
            <v/>
          </cell>
          <cell r="G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 t="str">
            <v/>
          </cell>
          <cell r="G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 t="str">
            <v/>
          </cell>
          <cell r="G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 t="str">
            <v/>
          </cell>
          <cell r="G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 t="str">
            <v>ADD SUPPLEMENTAL DESCRIPTION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 t="str">
            <v/>
          </cell>
          <cell r="G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 t="str">
            <v/>
          </cell>
          <cell r="G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 t="str">
            <v/>
          </cell>
          <cell r="G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 t="str">
            <v/>
          </cell>
          <cell r="G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 t="str">
            <v/>
          </cell>
          <cell r="G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 t="str">
            <v/>
          </cell>
          <cell r="G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 t="str">
            <v/>
          </cell>
          <cell r="G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 t="str">
            <v/>
          </cell>
          <cell r="G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 t="str">
            <v/>
          </cell>
          <cell r="G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 t="str">
            <v/>
          </cell>
          <cell r="G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 t="str">
            <v/>
          </cell>
          <cell r="G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 t="str">
            <v/>
          </cell>
          <cell r="G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 t="str">
            <v/>
          </cell>
          <cell r="G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 t="str">
            <v/>
          </cell>
          <cell r="G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 t="str">
            <v/>
          </cell>
          <cell r="G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 t="str">
            <v/>
          </cell>
          <cell r="G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 t="str">
            <v/>
          </cell>
          <cell r="G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 t="str">
            <v/>
          </cell>
          <cell r="G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 t="str">
            <v/>
          </cell>
          <cell r="G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 t="str">
            <v/>
          </cell>
          <cell r="G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 t="str">
            <v/>
          </cell>
          <cell r="G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 t="str">
            <v/>
          </cell>
          <cell r="G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 t="str">
            <v>ADD SUPPLEMENTAL DESCRIPTION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 t="str">
            <v/>
          </cell>
          <cell r="G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 t="str">
            <v/>
          </cell>
          <cell r="G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 t="str">
            <v/>
          </cell>
          <cell r="G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 t="str">
            <v/>
          </cell>
          <cell r="G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 t="str">
            <v/>
          </cell>
          <cell r="G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 t="str">
            <v/>
          </cell>
          <cell r="G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 t="str">
            <v/>
          </cell>
          <cell r="G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 t="str">
            <v/>
          </cell>
          <cell r="G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 t="str">
            <v/>
          </cell>
          <cell r="G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 t="str">
            <v/>
          </cell>
          <cell r="G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 t="str">
            <v/>
          </cell>
          <cell r="G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 t="str">
            <v/>
          </cell>
          <cell r="G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 t="str">
            <v/>
          </cell>
          <cell r="G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 t="str">
            <v/>
          </cell>
          <cell r="G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 t="str">
            <v/>
          </cell>
          <cell r="G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 t="str">
            <v/>
          </cell>
          <cell r="G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 t="str">
            <v/>
          </cell>
          <cell r="G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 t="str">
            <v/>
          </cell>
          <cell r="G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 t="str">
            <v/>
          </cell>
          <cell r="G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 t="str">
            <v/>
          </cell>
          <cell r="G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 t="str">
            <v/>
          </cell>
          <cell r="G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 t="str">
            <v/>
          </cell>
          <cell r="G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 t="str">
            <v/>
          </cell>
          <cell r="G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 t="str">
            <v/>
          </cell>
          <cell r="G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 t="str">
            <v/>
          </cell>
          <cell r="G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 t="str">
            <v/>
          </cell>
          <cell r="G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 t="str">
            <v/>
          </cell>
          <cell r="G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 t="str">
            <v/>
          </cell>
          <cell r="G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 t="str">
            <v/>
          </cell>
          <cell r="G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 t="str">
            <v/>
          </cell>
          <cell r="G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 t="str">
            <v/>
          </cell>
          <cell r="G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 t="str">
            <v>ONLY FOR EXISTING 2C CIRCUITS</v>
          </cell>
          <cell r="G3652">
            <v>0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 t="str">
            <v>ONLY FOR EXISTING 2C CIRCUITS</v>
          </cell>
          <cell r="G3653">
            <v>0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 t="str">
            <v>ONLY FOR EXISTING 2C CIRCUITS</v>
          </cell>
          <cell r="G3654">
            <v>0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 t="str">
            <v>ONLY FOR EXISTING 2C CIRCUITS</v>
          </cell>
          <cell r="G3655">
            <v>0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 t="str">
            <v>ONLY FOR EXISTING 2C CIRCUITS</v>
          </cell>
          <cell r="G3656">
            <v>0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 t="str">
            <v>ONLY FOR EXISTING 2C CIRCUITS</v>
          </cell>
          <cell r="G3657">
            <v>0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 t="str">
            <v>ONLY FOR EXISTING 2C CIRCUITS</v>
          </cell>
          <cell r="G3658">
            <v>0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 t="str">
            <v>ONLY FOR EXISTING 2C CIRCUITS</v>
          </cell>
          <cell r="G3659">
            <v>0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 t="str">
            <v>ONLY FOR EXISTING 2C CIRCUITS</v>
          </cell>
          <cell r="G3660">
            <v>0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 t="str">
            <v>ONLY FOR EXISTING 2C CIRCUITS</v>
          </cell>
          <cell r="G3661">
            <v>0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 t="str">
            <v/>
          </cell>
          <cell r="G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 t="str">
            <v/>
          </cell>
          <cell r="G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 t="str">
            <v/>
          </cell>
          <cell r="G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 t="str">
            <v/>
          </cell>
          <cell r="G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 t="str">
            <v/>
          </cell>
          <cell r="G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 t="str">
            <v/>
          </cell>
          <cell r="G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 t="str">
            <v/>
          </cell>
          <cell r="G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 t="str">
            <v/>
          </cell>
          <cell r="G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 t="str">
            <v/>
          </cell>
          <cell r="G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 t="str">
            <v/>
          </cell>
          <cell r="G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 t="str">
            <v/>
          </cell>
          <cell r="G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 t="str">
            <v/>
          </cell>
          <cell r="G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 t="str">
            <v/>
          </cell>
          <cell r="G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 t="str">
            <v/>
          </cell>
          <cell r="G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 t="str">
            <v/>
          </cell>
          <cell r="G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 t="str">
            <v/>
          </cell>
          <cell r="G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 t="str">
            <v/>
          </cell>
          <cell r="G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 t="str">
            <v/>
          </cell>
          <cell r="G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 t="str">
            <v/>
          </cell>
          <cell r="G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 t="str">
            <v/>
          </cell>
          <cell r="G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 t="str">
            <v/>
          </cell>
          <cell r="G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 t="str">
            <v/>
          </cell>
          <cell r="G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 t="str">
            <v/>
          </cell>
          <cell r="G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 t="str">
            <v/>
          </cell>
          <cell r="G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 t="str">
            <v/>
          </cell>
          <cell r="G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 t="str">
            <v/>
          </cell>
          <cell r="G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 t="str">
            <v/>
          </cell>
          <cell r="G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 t="str">
            <v/>
          </cell>
          <cell r="G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 t="str">
            <v/>
          </cell>
          <cell r="G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 t="str">
            <v/>
          </cell>
          <cell r="G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 t="str">
            <v/>
          </cell>
          <cell r="G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 t="str">
            <v/>
          </cell>
          <cell r="G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 t="str">
            <v/>
          </cell>
          <cell r="G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 t="str">
            <v/>
          </cell>
          <cell r="G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 t="str">
            <v/>
          </cell>
          <cell r="G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 t="str">
            <v/>
          </cell>
          <cell r="G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 t="str">
            <v/>
          </cell>
          <cell r="G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 t="str">
            <v/>
          </cell>
          <cell r="G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 t="str">
            <v/>
          </cell>
          <cell r="G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 t="str">
            <v/>
          </cell>
          <cell r="G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 t="str">
            <v/>
          </cell>
          <cell r="G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 t="str">
            <v/>
          </cell>
          <cell r="G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 t="str">
            <v/>
          </cell>
          <cell r="G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 t="str">
            <v/>
          </cell>
          <cell r="G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 t="str">
            <v/>
          </cell>
          <cell r="G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 t="str">
            <v/>
          </cell>
          <cell r="G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 t="str">
            <v/>
          </cell>
          <cell r="G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 t="str">
            <v/>
          </cell>
          <cell r="G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 t="str">
            <v/>
          </cell>
          <cell r="G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 t="str">
            <v/>
          </cell>
          <cell r="G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 t="str">
            <v/>
          </cell>
          <cell r="G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 t="str">
            <v/>
          </cell>
          <cell r="G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 t="str">
            <v/>
          </cell>
          <cell r="G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 t="str">
            <v/>
          </cell>
          <cell r="G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 t="str">
            <v/>
          </cell>
          <cell r="G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 t="str">
            <v/>
          </cell>
          <cell r="G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 t="str">
            <v/>
          </cell>
          <cell r="G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 t="str">
            <v/>
          </cell>
          <cell r="G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 t="str">
            <v/>
          </cell>
          <cell r="G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 t="str">
            <v/>
          </cell>
          <cell r="G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 t="str">
            <v/>
          </cell>
          <cell r="G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 t="str">
            <v/>
          </cell>
          <cell r="G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 t="str">
            <v/>
          </cell>
          <cell r="G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 t="str">
            <v/>
          </cell>
          <cell r="G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 t="str">
            <v/>
          </cell>
          <cell r="G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 t="str">
            <v/>
          </cell>
          <cell r="G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 t="str">
            <v/>
          </cell>
          <cell r="G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 t="str">
            <v/>
          </cell>
          <cell r="G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 t="str">
            <v/>
          </cell>
          <cell r="G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 t="str">
            <v/>
          </cell>
          <cell r="G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 t="str">
            <v/>
          </cell>
          <cell r="G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 t="str">
            <v/>
          </cell>
          <cell r="G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 t="str">
            <v/>
          </cell>
          <cell r="G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 t="str">
            <v/>
          </cell>
          <cell r="G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 t="str">
            <v/>
          </cell>
          <cell r="G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 t="str">
            <v/>
          </cell>
          <cell r="G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 t="str">
            <v/>
          </cell>
          <cell r="G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 t="str">
            <v/>
          </cell>
          <cell r="G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 t="str">
            <v/>
          </cell>
          <cell r="G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 t="str">
            <v/>
          </cell>
          <cell r="G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 t="str">
            <v/>
          </cell>
          <cell r="G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 t="str">
            <v/>
          </cell>
          <cell r="G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 t="str">
            <v>SPECIFY SIZE</v>
          </cell>
          <cell r="G3745">
            <v>1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 t="str">
            <v>SPECIFY SIZE</v>
          </cell>
          <cell r="G3746">
            <v>1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 t="str">
            <v>SPECIFY SIZE</v>
          </cell>
          <cell r="G3747">
            <v>1</v>
          </cell>
        </row>
        <row r="3748">
          <cell r="A3748" t="str">
            <v>625E25901</v>
          </cell>
          <cell r="B3748" t="str">
            <v>Y</v>
          </cell>
          <cell r="C3748" t="str">
            <v>FT</v>
          </cell>
          <cell r="D3748" t="str">
            <v>CONDUIT, JACKED OR DRILLED, AS PER PLAN</v>
          </cell>
          <cell r="F3748" t="str">
            <v>SPECIFY SIZE</v>
          </cell>
          <cell r="G3748">
            <v>1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 t="str">
            <v>SPECIFY SIZE</v>
          </cell>
          <cell r="G3749">
            <v>1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 t="str">
            <v>SPECIFY SIZE</v>
          </cell>
          <cell r="G3750">
            <v>1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 t="str">
            <v>SPECIFY SIZE</v>
          </cell>
          <cell r="G3751">
            <v>1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 t="str">
            <v>SPECIFY SIZE</v>
          </cell>
          <cell r="G3752">
            <v>1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 t="str">
            <v>SPECIFY SIZE</v>
          </cell>
          <cell r="G3753">
            <v>1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 t="str">
            <v>SPECIFY SIZE</v>
          </cell>
          <cell r="G3754">
            <v>1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 t="str">
            <v>SPECIFY SIZE</v>
          </cell>
          <cell r="G3755">
            <v>1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 t="str">
            <v/>
          </cell>
          <cell r="G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 t="str">
            <v/>
          </cell>
          <cell r="G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 t="str">
            <v>ADD SUPPLEMENTAL DESCRIPTION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 t="str">
            <v>ADD SUPPLEMENTAL DESCRIPTION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 t="str">
            <v>ADD SUPPLEMENTAL DESCRIPTION</v>
          </cell>
          <cell r="G3760">
            <v>1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 t="str">
            <v>ADD SUPPLEMENTAL DESCRIPTION</v>
          </cell>
          <cell r="G3761">
            <v>1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 t="str">
            <v>ADD SUPPLEMENTAL DESCRIPTION</v>
          </cell>
          <cell r="G3762">
            <v>1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 t="str">
            <v>ADD SUPPLEMENTAL DESCRIPTION</v>
          </cell>
          <cell r="G3767">
            <v>1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 t="str">
            <v>ADD SUPPLEMENTAL DESCRIPTION</v>
          </cell>
          <cell r="G3768">
            <v>1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 t="str">
            <v>ADD SUPPLEMENTAL DESCRIPTION</v>
          </cell>
          <cell r="G3769">
            <v>1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 t="str">
            <v>ADD SUPPLEMENTAL DESCRIPTION</v>
          </cell>
          <cell r="G3770">
            <v>1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 t="str">
            <v>ADD SUPPLEMENTAL DESCRIPTION</v>
          </cell>
          <cell r="G3771">
            <v>1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 t="str">
            <v>ADD SUPPLEMENTAL DESCRIPTION</v>
          </cell>
          <cell r="G3772">
            <v>1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 t="str">
            <v>ADD SUPPLEMENTAL DESCRIPTION</v>
          </cell>
          <cell r="G3773">
            <v>1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 t="str">
            <v>ADD SUPPLEMENTAL DESCRIPTION</v>
          </cell>
          <cell r="G3774">
            <v>1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625E27504</v>
          </cell>
          <cell r="B3780" t="str">
            <v>Y</v>
          </cell>
          <cell r="C3780" t="str">
            <v>EACH</v>
          </cell>
          <cell r="D3780" t="str">
            <v>LUMINAIRE, TUNNEL,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625E27505</v>
          </cell>
          <cell r="B3781" t="str">
            <v>Y</v>
          </cell>
          <cell r="C3781" t="str">
            <v>EACH</v>
          </cell>
          <cell r="D3781" t="str">
            <v>LUMINAIRE, TUNNEL,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625E27520</v>
          </cell>
          <cell r="B3782" t="str">
            <v>Y</v>
          </cell>
          <cell r="C3782" t="str">
            <v>EACH</v>
          </cell>
          <cell r="D3782" t="str">
            <v>REMOVAL OF LUMINAIRE AND REERECTION</v>
          </cell>
          <cell r="F3782" t="str">
            <v/>
          </cell>
          <cell r="G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 t="str">
            <v/>
          </cell>
          <cell r="G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 t="str">
            <v/>
          </cell>
          <cell r="G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 t="str">
            <v/>
          </cell>
          <cell r="G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 t="str">
            <v/>
          </cell>
          <cell r="G3791">
            <v>0</v>
          </cell>
        </row>
        <row r="3792">
          <cell r="A3792" t="str">
            <v>625E28001</v>
          </cell>
          <cell r="B3792" t="str">
            <v>Y</v>
          </cell>
          <cell r="C3792" t="str">
            <v>EACH</v>
          </cell>
          <cell r="D3792" t="str">
            <v>GLARE SHIELD, AS PER PLAN</v>
          </cell>
          <cell r="F3792" t="str">
            <v/>
          </cell>
          <cell r="G3792">
            <v>0</v>
          </cell>
        </row>
        <row r="3793">
          <cell r="A3793" t="str">
            <v>625E29000</v>
          </cell>
          <cell r="B3793" t="str">
            <v>Y</v>
          </cell>
          <cell r="C3793" t="str">
            <v>FT</v>
          </cell>
          <cell r="D3793" t="str">
            <v>TRENCH</v>
          </cell>
          <cell r="F3793" t="str">
            <v/>
          </cell>
          <cell r="G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 t="str">
            <v/>
          </cell>
          <cell r="G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 t="str">
            <v/>
          </cell>
          <cell r="G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 t="str">
            <v/>
          </cell>
          <cell r="G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 t="str">
            <v/>
          </cell>
          <cell r="G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 t="str">
            <v/>
          </cell>
          <cell r="G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 t="str">
            <v/>
          </cell>
          <cell r="G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 t="str">
            <v/>
          </cell>
          <cell r="G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 t="str">
            <v/>
          </cell>
          <cell r="G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 t="str">
            <v/>
          </cell>
          <cell r="G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 t="str">
            <v/>
          </cell>
          <cell r="G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 t="str">
            <v/>
          </cell>
          <cell r="G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 t="str">
            <v/>
          </cell>
          <cell r="G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 t="str">
            <v/>
          </cell>
          <cell r="G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 t="str">
            <v/>
          </cell>
          <cell r="G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 t="str">
            <v/>
          </cell>
          <cell r="G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 t="str">
            <v/>
          </cell>
          <cell r="G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 t="str">
            <v/>
          </cell>
          <cell r="G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 t="str">
            <v/>
          </cell>
          <cell r="G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 t="str">
            <v/>
          </cell>
          <cell r="G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 t="str">
            <v/>
          </cell>
          <cell r="G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 t="str">
            <v/>
          </cell>
          <cell r="G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 t="str">
            <v/>
          </cell>
          <cell r="G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 t="str">
            <v/>
          </cell>
          <cell r="G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 t="str">
            <v/>
          </cell>
          <cell r="G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 t="str">
            <v/>
          </cell>
          <cell r="G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 t="str">
            <v/>
          </cell>
          <cell r="G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 t="str">
            <v/>
          </cell>
          <cell r="G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 t="str">
            <v/>
          </cell>
          <cell r="G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 t="str">
            <v/>
          </cell>
          <cell r="G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 t="str">
            <v/>
          </cell>
          <cell r="G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 t="str">
            <v/>
          </cell>
          <cell r="G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 t="str">
            <v/>
          </cell>
          <cell r="G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 t="str">
            <v/>
          </cell>
          <cell r="G3827">
            <v>0</v>
          </cell>
        </row>
        <row r="3828">
          <cell r="A3828" t="str">
            <v>625E30706</v>
          </cell>
          <cell r="B3828" t="str">
            <v>Y</v>
          </cell>
          <cell r="C3828" t="str">
            <v>EACH</v>
          </cell>
          <cell r="D3828" t="str">
            <v>PULL BOX, 725.08, 24"</v>
          </cell>
          <cell r="F3828" t="str">
            <v/>
          </cell>
          <cell r="G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 t="str">
            <v/>
          </cell>
          <cell r="G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 t="str">
            <v/>
          </cell>
          <cell r="G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 t="str">
            <v/>
          </cell>
          <cell r="G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 t="str">
            <v/>
          </cell>
          <cell r="G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 t="str">
            <v/>
          </cell>
          <cell r="G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 t="str">
            <v/>
          </cell>
          <cell r="G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 t="str">
            <v/>
          </cell>
          <cell r="G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 t="str">
            <v/>
          </cell>
          <cell r="G3836">
            <v>0</v>
          </cell>
        </row>
        <row r="3837">
          <cell r="A3837" t="str">
            <v>625E30733</v>
          </cell>
          <cell r="B3837" t="str">
            <v>Y</v>
          </cell>
          <cell r="C3837" t="str">
            <v>EACH</v>
          </cell>
          <cell r="D3837" t="str">
            <v>PULL BOX, 725.08, 48", TYPE 2, AS PER PLAN</v>
          </cell>
          <cell r="F3837" t="str">
            <v/>
          </cell>
          <cell r="G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 t="str">
            <v/>
          </cell>
          <cell r="G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 t="str">
            <v/>
          </cell>
          <cell r="G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 t="str">
            <v/>
          </cell>
          <cell r="G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 t="str">
            <v/>
          </cell>
          <cell r="G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 t="str">
            <v/>
          </cell>
          <cell r="G3842">
            <v>0</v>
          </cell>
        </row>
        <row r="3843">
          <cell r="A3843" t="str">
            <v>625E31500</v>
          </cell>
          <cell r="B3843" t="str">
            <v>Y</v>
          </cell>
          <cell r="C3843" t="str">
            <v>EACH</v>
          </cell>
          <cell r="D3843" t="str">
            <v>MEDIAN PULL BOX</v>
          </cell>
          <cell r="F3843" t="str">
            <v/>
          </cell>
          <cell r="G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 t="str">
            <v/>
          </cell>
          <cell r="G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 t="str">
            <v/>
          </cell>
          <cell r="G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 t="str">
            <v/>
          </cell>
          <cell r="G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 t="str">
            <v/>
          </cell>
          <cell r="G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 t="str">
            <v/>
          </cell>
          <cell r="G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 t="str">
            <v/>
          </cell>
          <cell r="G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 t="str">
            <v/>
          </cell>
          <cell r="G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 t="str">
            <v/>
          </cell>
          <cell r="G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 t="str">
            <v/>
          </cell>
          <cell r="G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 t="str">
            <v/>
          </cell>
          <cell r="G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 t="str">
            <v/>
          </cell>
          <cell r="G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 t="str">
            <v/>
          </cell>
          <cell r="G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 t="str">
            <v/>
          </cell>
          <cell r="G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 t="str">
            <v/>
          </cell>
          <cell r="G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 t="str">
            <v/>
          </cell>
          <cell r="G3859">
            <v>0</v>
          </cell>
        </row>
        <row r="3860">
          <cell r="A3860" t="str">
            <v>625E34100</v>
          </cell>
          <cell r="C3860" t="str">
            <v>EACH</v>
          </cell>
          <cell r="D3860" t="str">
            <v>SPECIAL - POWER SERVICE FENCE</v>
          </cell>
          <cell r="F3860" t="str">
            <v/>
          </cell>
          <cell r="G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 t="str">
            <v/>
          </cell>
          <cell r="G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 t="str">
            <v/>
          </cell>
          <cell r="G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 t="str">
            <v/>
          </cell>
          <cell r="G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 t="str">
            <v/>
          </cell>
          <cell r="G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 t="str">
            <v/>
          </cell>
          <cell r="G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 t="str">
            <v/>
          </cell>
          <cell r="G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 t="str">
            <v/>
          </cell>
          <cell r="G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 t="str">
            <v/>
          </cell>
          <cell r="G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 t="str">
            <v/>
          </cell>
          <cell r="G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 t="str">
            <v/>
          </cell>
          <cell r="G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 t="str">
            <v/>
          </cell>
          <cell r="G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 t="str">
            <v/>
          </cell>
          <cell r="G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 t="str">
            <v/>
          </cell>
          <cell r="G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 t="str">
            <v/>
          </cell>
          <cell r="G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 t="str">
            <v/>
          </cell>
          <cell r="G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 t="str">
            <v/>
          </cell>
          <cell r="G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 t="str">
            <v/>
          </cell>
          <cell r="G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 t="str">
            <v/>
          </cell>
          <cell r="G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 t="str">
            <v/>
          </cell>
          <cell r="G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 t="str">
            <v/>
          </cell>
          <cell r="G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 t="str">
            <v/>
          </cell>
          <cell r="G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 t="str">
            <v>CHECK UNIT OF MEASURE</v>
          </cell>
          <cell r="G3882">
            <v>0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 t="str">
            <v>CHECK UNIT OF MEASURE</v>
          </cell>
          <cell r="G3883">
            <v>0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 t="str">
            <v>CHECK UNIT OF MEASURE</v>
          </cell>
          <cell r="G3884">
            <v>0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 t="str">
            <v>CHECK UNIT OF MEASURE</v>
          </cell>
          <cell r="G3885">
            <v>0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 t="str">
            <v/>
          </cell>
          <cell r="G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 t="str">
            <v/>
          </cell>
          <cell r="G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 t="str">
            <v/>
          </cell>
          <cell r="G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 t="str">
            <v/>
          </cell>
          <cell r="G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 t="str">
            <v/>
          </cell>
          <cell r="G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 t="str">
            <v/>
          </cell>
          <cell r="G3891">
            <v>0</v>
          </cell>
        </row>
        <row r="3892">
          <cell r="A3892" t="str">
            <v>625E40000</v>
          </cell>
          <cell r="C3892" t="str">
            <v>LS</v>
          </cell>
          <cell r="D3892" t="str">
            <v>SPECIAL - MAINTAIN EXISTING LIGHTING</v>
          </cell>
          <cell r="F3892" t="str">
            <v/>
          </cell>
          <cell r="G3892">
            <v>0</v>
          </cell>
        </row>
        <row r="3893">
          <cell r="A3893" t="str">
            <v>625E40004</v>
          </cell>
          <cell r="C3893" t="str">
            <v>EACH</v>
          </cell>
          <cell r="D3893" t="str">
            <v>SPECIAL - MAINTAIN EXISTING LIGHTING</v>
          </cell>
          <cell r="F3893" t="str">
            <v/>
          </cell>
          <cell r="G3893">
            <v>0</v>
          </cell>
        </row>
        <row r="3894">
          <cell r="A3894" t="str">
            <v>625E40010</v>
          </cell>
          <cell r="C3894" t="str">
            <v>EACH</v>
          </cell>
          <cell r="D3894" t="str">
            <v>SPECIAL - REPLACEMENT OF EXISTING LIGHTING UNIT</v>
          </cell>
          <cell r="F3894" t="str">
            <v/>
          </cell>
          <cell r="G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 t="str">
            <v/>
          </cell>
          <cell r="G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 t="str">
            <v/>
          </cell>
          <cell r="G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 t="str">
            <v/>
          </cell>
          <cell r="G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 t="str">
            <v/>
          </cell>
          <cell r="G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 t="str">
            <v/>
          </cell>
          <cell r="G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 t="str">
            <v/>
          </cell>
          <cell r="G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 t="str">
            <v/>
          </cell>
          <cell r="G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 t="str">
            <v/>
          </cell>
          <cell r="G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 t="str">
            <v/>
          </cell>
          <cell r="G3903">
            <v>0</v>
          </cell>
        </row>
        <row r="3904">
          <cell r="A3904" t="str">
            <v>625E50500</v>
          </cell>
          <cell r="C3904" t="str">
            <v>EACH</v>
          </cell>
          <cell r="D3904" t="str">
            <v>SPECIAL - EMERGENCY RESPONSE-KNOCKDOWN, ROADWAY HAZARD AND/OR LIVE EXPOSED WIRE</v>
          </cell>
          <cell r="F3904" t="str">
            <v/>
          </cell>
          <cell r="G3904">
            <v>0</v>
          </cell>
        </row>
        <row r="3905">
          <cell r="A3905" t="str">
            <v>625E50510</v>
          </cell>
          <cell r="C3905" t="str">
            <v>HOUR</v>
          </cell>
          <cell r="D3905" t="str">
            <v>SPECIAL - EMERGENCY RESPONSE-KNOCKDOWN, ROADWAY HAZARD AND/OR LIVE EXPOSED WIRE</v>
          </cell>
          <cell r="F3905" t="str">
            <v/>
          </cell>
          <cell r="G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 t="str">
            <v/>
          </cell>
          <cell r="G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 t="str">
            <v/>
          </cell>
          <cell r="G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 t="str">
            <v/>
          </cell>
          <cell r="G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 t="str">
            <v/>
          </cell>
          <cell r="G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 t="str">
            <v/>
          </cell>
          <cell r="G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 t="str">
            <v/>
          </cell>
          <cell r="G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 t="str">
            <v/>
          </cell>
          <cell r="G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 t="str">
            <v/>
          </cell>
          <cell r="G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 t="str">
            <v/>
          </cell>
          <cell r="G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 t="str">
            <v/>
          </cell>
          <cell r="G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 t="str">
            <v/>
          </cell>
          <cell r="G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 t="str">
            <v/>
          </cell>
          <cell r="G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 t="str">
            <v/>
          </cell>
          <cell r="G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 t="str">
            <v/>
          </cell>
          <cell r="G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 t="str">
            <v/>
          </cell>
          <cell r="G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 t="str">
            <v/>
          </cell>
          <cell r="G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 t="str">
            <v/>
          </cell>
          <cell r="G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 t="str">
            <v/>
          </cell>
          <cell r="G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 t="str">
            <v/>
          </cell>
          <cell r="G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 t="str">
            <v/>
          </cell>
          <cell r="G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 t="str">
            <v/>
          </cell>
          <cell r="G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 t="str">
            <v/>
          </cell>
          <cell r="G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 t="str">
            <v/>
          </cell>
          <cell r="G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 t="str">
            <v/>
          </cell>
          <cell r="G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 t="str">
            <v/>
          </cell>
          <cell r="G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 t="str">
            <v/>
          </cell>
          <cell r="G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 t="str">
            <v/>
          </cell>
          <cell r="G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 t="str">
            <v/>
          </cell>
          <cell r="G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 t="str">
            <v/>
          </cell>
          <cell r="G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 t="str">
            <v/>
          </cell>
          <cell r="G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 t="str">
            <v/>
          </cell>
          <cell r="G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 t="str">
            <v/>
          </cell>
          <cell r="G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 t="str">
            <v/>
          </cell>
          <cell r="G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 t="str">
            <v>SPECIFY LOCATION</v>
          </cell>
          <cell r="G3939">
            <v>1</v>
          </cell>
        </row>
        <row r="3940">
          <cell r="A3940" t="str">
            <v>625E80000</v>
          </cell>
          <cell r="C3940" t="str">
            <v>EACH</v>
          </cell>
          <cell r="D3940" t="str">
            <v>SPECIAL - SURFACE PREPARATION</v>
          </cell>
          <cell r="F3940" t="str">
            <v/>
          </cell>
          <cell r="G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 t="str">
            <v>ADD SUPPLEMENTAL DESCRIPTION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 t="str">
            <v>ADD SUPPLEMENTAL DESCRIPTION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 t="str">
            <v>ADD SUPPLEMENTAL DESCRIPTION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 t="str">
            <v>ADD SUPPLEMENTAL DESCRIPTION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 t="str">
            <v>ADD SUPPLEMENTAL DESCRIPTION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 t="str">
            <v>ADD SUPPLEMENTAL DESCRIPTION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 t="str">
            <v>ADD SUPPLEMENTAL DESCRIPTION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 t="str">
            <v>ADD SUPPLEMENTAL DESCRIPTION</v>
          </cell>
          <cell r="G3948">
            <v>1</v>
          </cell>
        </row>
        <row r="3949">
          <cell r="A3949" t="str">
            <v>625E99000</v>
          </cell>
          <cell r="C3949" t="str">
            <v>LS</v>
          </cell>
          <cell r="D3949" t="str">
            <v>SPECIAL - LIGHTING</v>
          </cell>
          <cell r="F3949" t="str">
            <v>DESIGN BUILD PROJECTS ONLY</v>
          </cell>
          <cell r="G3949">
            <v>0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 t="str">
            <v>SPECIFY 1WAY OR BIDIRECTIONAL</v>
          </cell>
          <cell r="G3950">
            <v>1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 t="str">
            <v>SPECIFY 1WAY OR BIDIRECTIONAL</v>
          </cell>
          <cell r="G3951">
            <v>1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 t="str">
            <v>SPECIFY 1WAY OR BIDIRECTIONAL</v>
          </cell>
          <cell r="G3952">
            <v>1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 t="str">
            <v>SPECIFY 1WAY OR BIDIRECTIONAL</v>
          </cell>
          <cell r="G3953">
            <v>1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 t="str">
            <v>SPECIFY 1WAY OR BIDIRECTIONAL</v>
          </cell>
          <cell r="G3954">
            <v>1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 t="str">
            <v/>
          </cell>
          <cell r="G3955">
            <v>0</v>
          </cell>
        </row>
        <row r="3956">
          <cell r="A3956" t="str">
            <v>626E00200</v>
          </cell>
          <cell r="C3956" t="str">
            <v>FT</v>
          </cell>
          <cell r="D3956" t="str">
            <v>SPECIAL - INCREASED BARRIER DELINEATION</v>
          </cell>
          <cell r="F3956" t="str">
            <v/>
          </cell>
          <cell r="G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 t="str">
            <v/>
          </cell>
          <cell r="G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 t="str">
            <v/>
          </cell>
          <cell r="G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 t="str">
            <v/>
          </cell>
          <cell r="G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 t="str">
            <v/>
          </cell>
          <cell r="G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 t="str">
            <v/>
          </cell>
          <cell r="G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 t="str">
            <v/>
          </cell>
          <cell r="G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 t="str">
            <v/>
          </cell>
          <cell r="G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 t="str">
            <v/>
          </cell>
          <cell r="G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 t="str">
            <v/>
          </cell>
          <cell r="G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 t="str">
            <v/>
          </cell>
          <cell r="G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 t="str">
            <v/>
          </cell>
          <cell r="G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 t="str">
            <v/>
          </cell>
          <cell r="G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 t="str">
            <v/>
          </cell>
          <cell r="G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 t="str">
            <v/>
          </cell>
          <cell r="G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 t="str">
            <v/>
          </cell>
          <cell r="G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 t="str">
            <v/>
          </cell>
          <cell r="G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 t="str">
            <v/>
          </cell>
          <cell r="G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 t="str">
            <v/>
          </cell>
          <cell r="G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 t="str">
            <v/>
          </cell>
          <cell r="G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 t="str">
            <v/>
          </cell>
          <cell r="G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 t="str">
            <v/>
          </cell>
          <cell r="G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 t="str">
            <v/>
          </cell>
          <cell r="G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 t="str">
            <v/>
          </cell>
          <cell r="G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 t="str">
            <v/>
          </cell>
          <cell r="G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 t="str">
            <v/>
          </cell>
          <cell r="G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 t="str">
            <v/>
          </cell>
          <cell r="G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 t="str">
            <v/>
          </cell>
          <cell r="G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 t="str">
            <v/>
          </cell>
          <cell r="G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 t="str">
            <v/>
          </cell>
          <cell r="G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 t="str">
            <v/>
          </cell>
          <cell r="G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 t="str">
            <v/>
          </cell>
          <cell r="G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 t="str">
            <v/>
          </cell>
          <cell r="G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 t="str">
            <v/>
          </cell>
          <cell r="G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 t="str">
            <v/>
          </cell>
          <cell r="G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 t="str">
            <v/>
          </cell>
          <cell r="G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 t="str">
            <v/>
          </cell>
          <cell r="G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 t="str">
            <v/>
          </cell>
          <cell r="G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 t="str">
            <v/>
          </cell>
          <cell r="G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 t="str">
            <v/>
          </cell>
          <cell r="G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 t="str">
            <v/>
          </cell>
          <cell r="G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 t="str">
            <v/>
          </cell>
          <cell r="G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 t="str">
            <v/>
          </cell>
          <cell r="G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 t="str">
            <v/>
          </cell>
          <cell r="G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 t="str">
            <v/>
          </cell>
          <cell r="G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 t="str">
            <v/>
          </cell>
          <cell r="G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 t="str">
            <v/>
          </cell>
          <cell r="G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 t="str">
            <v/>
          </cell>
          <cell r="G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 t="str">
            <v/>
          </cell>
          <cell r="G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 t="str">
            <v/>
          </cell>
          <cell r="G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 t="str">
            <v/>
          </cell>
          <cell r="G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 t="str">
            <v/>
          </cell>
          <cell r="G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 t="str">
            <v/>
          </cell>
          <cell r="G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 t="str">
            <v/>
          </cell>
          <cell r="G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 t="str">
            <v/>
          </cell>
          <cell r="G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 t="str">
            <v/>
          </cell>
          <cell r="G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 t="str">
            <v/>
          </cell>
          <cell r="G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 t="str">
            <v/>
          </cell>
          <cell r="G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 t="str">
            <v/>
          </cell>
          <cell r="G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 t="str">
            <v/>
          </cell>
          <cell r="G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 t="str">
            <v/>
          </cell>
          <cell r="G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 t="str">
            <v/>
          </cell>
          <cell r="G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 t="str">
            <v/>
          </cell>
          <cell r="G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 t="str">
            <v/>
          </cell>
          <cell r="G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 t="str">
            <v/>
          </cell>
          <cell r="G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 t="str">
            <v/>
          </cell>
          <cell r="G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 t="str">
            <v/>
          </cell>
          <cell r="G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 t="str">
            <v/>
          </cell>
          <cell r="G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 t="str">
            <v/>
          </cell>
          <cell r="G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 t="str">
            <v/>
          </cell>
          <cell r="G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 t="str">
            <v/>
          </cell>
          <cell r="G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 t="str">
            <v/>
          </cell>
          <cell r="G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 t="str">
            <v/>
          </cell>
          <cell r="G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 t="str">
            <v/>
          </cell>
          <cell r="G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 t="str">
            <v/>
          </cell>
          <cell r="G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 t="str">
            <v/>
          </cell>
          <cell r="G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 t="str">
            <v/>
          </cell>
          <cell r="G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 t="str">
            <v/>
          </cell>
          <cell r="G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 t="str">
            <v/>
          </cell>
          <cell r="G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 t="str">
            <v/>
          </cell>
          <cell r="G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 t="str">
            <v/>
          </cell>
          <cell r="G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 t="str">
            <v/>
          </cell>
          <cell r="G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 t="str">
            <v/>
          </cell>
          <cell r="G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 t="str">
            <v/>
          </cell>
          <cell r="G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 t="str">
            <v/>
          </cell>
          <cell r="G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 t="str">
            <v/>
          </cell>
          <cell r="G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 t="str">
            <v/>
          </cell>
          <cell r="G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 t="str">
            <v/>
          </cell>
          <cell r="G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 t="str">
            <v/>
          </cell>
          <cell r="G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 t="str">
            <v/>
          </cell>
          <cell r="G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 t="str">
            <v/>
          </cell>
          <cell r="G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 t="str">
            <v/>
          </cell>
          <cell r="G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 t="str">
            <v/>
          </cell>
          <cell r="G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 t="str">
            <v/>
          </cell>
          <cell r="G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 t="str">
            <v/>
          </cell>
          <cell r="G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 t="str">
            <v/>
          </cell>
          <cell r="G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 t="str">
            <v/>
          </cell>
          <cell r="G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 t="str">
            <v/>
          </cell>
          <cell r="G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 t="str">
            <v/>
          </cell>
          <cell r="G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 t="str">
            <v/>
          </cell>
          <cell r="G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 t="str">
            <v/>
          </cell>
          <cell r="G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 t="str">
            <v/>
          </cell>
          <cell r="G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 t="str">
            <v/>
          </cell>
          <cell r="G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 t="str">
            <v/>
          </cell>
          <cell r="G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 t="str">
            <v/>
          </cell>
          <cell r="G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 t="str">
            <v/>
          </cell>
          <cell r="G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 t="str">
            <v/>
          </cell>
          <cell r="G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 t="str">
            <v/>
          </cell>
          <cell r="G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 t="str">
            <v/>
          </cell>
          <cell r="G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 t="str">
            <v/>
          </cell>
          <cell r="G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 t="str">
            <v/>
          </cell>
          <cell r="G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 t="str">
            <v/>
          </cell>
          <cell r="G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 t="str">
            <v/>
          </cell>
          <cell r="G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 t="str">
            <v/>
          </cell>
          <cell r="G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 t="str">
            <v/>
          </cell>
          <cell r="G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 t="str">
            <v/>
          </cell>
          <cell r="G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 t="str">
            <v/>
          </cell>
          <cell r="G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 t="str">
            <v/>
          </cell>
          <cell r="G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 t="str">
            <v/>
          </cell>
          <cell r="G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 t="str">
            <v/>
          </cell>
          <cell r="G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 t="str">
            <v/>
          </cell>
          <cell r="G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 t="str">
            <v/>
          </cell>
          <cell r="G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 t="str">
            <v/>
          </cell>
          <cell r="G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 t="str">
            <v/>
          </cell>
          <cell r="G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 t="str">
            <v/>
          </cell>
          <cell r="G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 t="str">
            <v/>
          </cell>
          <cell r="G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 t="str">
            <v/>
          </cell>
          <cell r="G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 t="str">
            <v/>
          </cell>
          <cell r="G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 t="str">
            <v/>
          </cell>
          <cell r="G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 t="str">
            <v/>
          </cell>
          <cell r="G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 t="str">
            <v/>
          </cell>
          <cell r="G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 t="str">
            <v/>
          </cell>
          <cell r="G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 t="str">
            <v/>
          </cell>
          <cell r="G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 t="str">
            <v/>
          </cell>
          <cell r="G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 t="str">
            <v/>
          </cell>
          <cell r="G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 t="str">
            <v/>
          </cell>
          <cell r="G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 t="str">
            <v/>
          </cell>
          <cell r="G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 t="str">
            <v/>
          </cell>
          <cell r="G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 t="str">
            <v/>
          </cell>
          <cell r="G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 t="str">
            <v/>
          </cell>
          <cell r="G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 t="str">
            <v/>
          </cell>
          <cell r="G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 t="str">
            <v/>
          </cell>
          <cell r="G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 t="str">
            <v/>
          </cell>
          <cell r="G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 t="str">
            <v/>
          </cell>
          <cell r="G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 t="str">
            <v/>
          </cell>
          <cell r="G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 t="str">
            <v/>
          </cell>
          <cell r="G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 t="str">
            <v/>
          </cell>
          <cell r="G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 t="str">
            <v/>
          </cell>
          <cell r="G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 t="str">
            <v/>
          </cell>
          <cell r="G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 t="str">
            <v/>
          </cell>
          <cell r="G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 t="str">
            <v/>
          </cell>
          <cell r="G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 t="str">
            <v/>
          </cell>
          <cell r="G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 t="str">
            <v/>
          </cell>
          <cell r="G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 t="str">
            <v/>
          </cell>
          <cell r="G4109">
            <v>0</v>
          </cell>
        </row>
        <row r="4110">
          <cell r="A4110" t="str">
            <v>630E25900</v>
          </cell>
          <cell r="B4110" t="str">
            <v>Y</v>
          </cell>
          <cell r="C4110" t="str">
            <v>EACH</v>
          </cell>
          <cell r="D4110" t="str">
            <v>COMBINATION OVERHEAD SIGN SUPPORT, TYPE TC-12.30, DESIGN 9</v>
          </cell>
          <cell r="F4110" t="str">
            <v/>
          </cell>
          <cell r="G4110">
            <v>0</v>
          </cell>
        </row>
        <row r="4111">
          <cell r="A4111" t="str">
            <v>630E25901</v>
          </cell>
          <cell r="B4111" t="str">
            <v>Y</v>
          </cell>
          <cell r="C4111" t="str">
            <v>EACH</v>
          </cell>
          <cell r="D4111" t="str">
            <v>COMBINATION OVERHEAD SIGN SUPPORT, TYPE TC-12.30, DESIGN 9, AS PER PLAN</v>
          </cell>
          <cell r="F4111" t="str">
            <v/>
          </cell>
          <cell r="G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 t="str">
            <v/>
          </cell>
          <cell r="G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 t="str">
            <v/>
          </cell>
          <cell r="G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 t="str">
            <v/>
          </cell>
          <cell r="G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 t="str">
            <v/>
          </cell>
          <cell r="G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 t="str">
            <v/>
          </cell>
          <cell r="G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 t="str">
            <v/>
          </cell>
          <cell r="G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 t="str">
            <v/>
          </cell>
          <cell r="G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 t="str">
            <v/>
          </cell>
          <cell r="G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 t="str">
            <v/>
          </cell>
          <cell r="G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 t="str">
            <v/>
          </cell>
          <cell r="G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 t="str">
            <v/>
          </cell>
          <cell r="G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 t="str">
            <v/>
          </cell>
          <cell r="G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 t="str">
            <v/>
          </cell>
          <cell r="G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 t="str">
            <v/>
          </cell>
          <cell r="G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 t="str">
            <v/>
          </cell>
          <cell r="G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 t="str">
            <v/>
          </cell>
          <cell r="G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 t="str">
            <v/>
          </cell>
          <cell r="G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 t="str">
            <v/>
          </cell>
          <cell r="G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 t="str">
            <v/>
          </cell>
          <cell r="G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 t="str">
            <v/>
          </cell>
          <cell r="G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 t="str">
            <v/>
          </cell>
          <cell r="G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 t="str">
            <v/>
          </cell>
          <cell r="G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 t="str">
            <v/>
          </cell>
          <cell r="G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 t="str">
            <v/>
          </cell>
          <cell r="G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 t="str">
            <v/>
          </cell>
          <cell r="G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 t="str">
            <v/>
          </cell>
          <cell r="G4137">
            <v>0</v>
          </cell>
        </row>
        <row r="4138">
          <cell r="A4138" t="str">
            <v>630E31100</v>
          </cell>
          <cell r="B4138" t="str">
            <v>Y</v>
          </cell>
          <cell r="C4138" t="str">
            <v>EACH</v>
          </cell>
          <cell r="D4138" t="str">
            <v>OVERHEAD SIGN SUPPORT, TYPE TC-9.10, DESIGN 1</v>
          </cell>
          <cell r="F4138" t="str">
            <v/>
          </cell>
          <cell r="G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 t="str">
            <v/>
          </cell>
          <cell r="G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 t="str">
            <v/>
          </cell>
          <cell r="G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 t="str">
            <v/>
          </cell>
          <cell r="G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 t="str">
            <v/>
          </cell>
          <cell r="G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 t="str">
            <v/>
          </cell>
          <cell r="G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 t="str">
            <v/>
          </cell>
          <cell r="G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 t="str">
            <v/>
          </cell>
          <cell r="G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 t="str">
            <v/>
          </cell>
          <cell r="G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 t="str">
            <v/>
          </cell>
          <cell r="G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 t="str">
            <v/>
          </cell>
          <cell r="G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 t="str">
            <v/>
          </cell>
          <cell r="G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 t="str">
            <v/>
          </cell>
          <cell r="G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 t="str">
            <v/>
          </cell>
          <cell r="G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 t="str">
            <v/>
          </cell>
          <cell r="G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 t="str">
            <v/>
          </cell>
          <cell r="G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 t="str">
            <v/>
          </cell>
          <cell r="G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 t="str">
            <v/>
          </cell>
          <cell r="G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 t="str">
            <v/>
          </cell>
          <cell r="G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 t="str">
            <v/>
          </cell>
          <cell r="G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 t="str">
            <v/>
          </cell>
          <cell r="G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 t="str">
            <v/>
          </cell>
          <cell r="G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 t="str">
            <v/>
          </cell>
          <cell r="G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 t="str">
            <v/>
          </cell>
          <cell r="G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 t="str">
            <v/>
          </cell>
          <cell r="G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 t="str">
            <v/>
          </cell>
          <cell r="G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 t="str">
            <v/>
          </cell>
          <cell r="G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 t="str">
            <v/>
          </cell>
          <cell r="G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 t="str">
            <v/>
          </cell>
          <cell r="G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 t="str">
            <v/>
          </cell>
          <cell r="G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 t="str">
            <v/>
          </cell>
          <cell r="G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 t="str">
            <v/>
          </cell>
          <cell r="G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 t="str">
            <v/>
          </cell>
          <cell r="G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 t="str">
            <v/>
          </cell>
          <cell r="G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 t="str">
            <v/>
          </cell>
          <cell r="G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 t="str">
            <v/>
          </cell>
          <cell r="G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 t="str">
            <v/>
          </cell>
          <cell r="G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 t="str">
            <v/>
          </cell>
          <cell r="G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 t="str">
            <v/>
          </cell>
          <cell r="G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 t="str">
            <v/>
          </cell>
          <cell r="G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 t="str">
            <v/>
          </cell>
          <cell r="G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 t="str">
            <v/>
          </cell>
          <cell r="G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 t="str">
            <v/>
          </cell>
          <cell r="G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 t="str">
            <v/>
          </cell>
          <cell r="G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 t="str">
            <v/>
          </cell>
          <cell r="G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 t="str">
            <v/>
          </cell>
          <cell r="G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 t="str">
            <v/>
          </cell>
          <cell r="G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 t="str">
            <v/>
          </cell>
          <cell r="G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 t="str">
            <v/>
          </cell>
          <cell r="G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 t="str">
            <v/>
          </cell>
          <cell r="G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 t="str">
            <v/>
          </cell>
          <cell r="G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 t="str">
            <v/>
          </cell>
          <cell r="G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 t="str">
            <v/>
          </cell>
          <cell r="G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 t="str">
            <v/>
          </cell>
          <cell r="G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 t="str">
            <v/>
          </cell>
          <cell r="G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 t="str">
            <v/>
          </cell>
          <cell r="G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 t="str">
            <v/>
          </cell>
          <cell r="G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 t="str">
            <v/>
          </cell>
          <cell r="G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 t="str">
            <v/>
          </cell>
          <cell r="G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 t="str">
            <v/>
          </cell>
          <cell r="G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 t="str">
            <v/>
          </cell>
          <cell r="G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 t="str">
            <v/>
          </cell>
          <cell r="G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 t="str">
            <v/>
          </cell>
          <cell r="G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 t="str">
            <v/>
          </cell>
          <cell r="G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 t="str">
            <v/>
          </cell>
          <cell r="G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 t="str">
            <v/>
          </cell>
          <cell r="G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 t="str">
            <v/>
          </cell>
          <cell r="G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 t="str">
            <v/>
          </cell>
          <cell r="G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 t="str">
            <v/>
          </cell>
          <cell r="G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 t="str">
            <v/>
          </cell>
          <cell r="G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 t="str">
            <v/>
          </cell>
          <cell r="G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 t="str">
            <v/>
          </cell>
          <cell r="G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 t="str">
            <v/>
          </cell>
          <cell r="G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 t="str">
            <v/>
          </cell>
          <cell r="G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 t="str">
            <v/>
          </cell>
          <cell r="G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 t="str">
            <v/>
          </cell>
          <cell r="G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 t="str">
            <v/>
          </cell>
          <cell r="G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 t="str">
            <v/>
          </cell>
          <cell r="G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 t="str">
            <v/>
          </cell>
          <cell r="G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 t="str">
            <v/>
          </cell>
          <cell r="G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 t="str">
            <v/>
          </cell>
          <cell r="G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 t="str">
            <v/>
          </cell>
          <cell r="G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 t="str">
            <v/>
          </cell>
          <cell r="G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 t="str">
            <v/>
          </cell>
          <cell r="G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 t="str">
            <v/>
          </cell>
          <cell r="G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 t="str">
            <v/>
          </cell>
          <cell r="G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 t="str">
            <v/>
          </cell>
          <cell r="G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 t="str">
            <v/>
          </cell>
          <cell r="G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 t="str">
            <v/>
          </cell>
          <cell r="G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 t="str">
            <v/>
          </cell>
          <cell r="G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 t="str">
            <v/>
          </cell>
          <cell r="G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 t="str">
            <v/>
          </cell>
          <cell r="G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 t="str">
            <v/>
          </cell>
          <cell r="G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 t="str">
            <v>ADD SUPPLEMENTAL DESCRIPTION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 t="str">
            <v/>
          </cell>
          <cell r="G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 t="str">
            <v/>
          </cell>
          <cell r="G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 t="str">
            <v/>
          </cell>
          <cell r="G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 t="str">
            <v/>
          </cell>
          <cell r="G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 t="str">
            <v/>
          </cell>
          <cell r="G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 t="str">
            <v/>
          </cell>
          <cell r="G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 t="str">
            <v/>
          </cell>
          <cell r="G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 t="str">
            <v/>
          </cell>
          <cell r="G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 t="str">
            <v/>
          </cell>
          <cell r="G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 t="str">
            <v/>
          </cell>
          <cell r="G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 t="str">
            <v/>
          </cell>
          <cell r="G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 t="str">
            <v/>
          </cell>
          <cell r="G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 t="str">
            <v/>
          </cell>
          <cell r="G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 t="str">
            <v/>
          </cell>
          <cell r="G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 t="str">
            <v/>
          </cell>
          <cell r="G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 t="str">
            <v/>
          </cell>
          <cell r="G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 t="str">
            <v/>
          </cell>
          <cell r="G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 t="str">
            <v/>
          </cell>
          <cell r="G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 t="str">
            <v/>
          </cell>
          <cell r="G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 t="str">
            <v/>
          </cell>
          <cell r="G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 t="str">
            <v/>
          </cell>
          <cell r="G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 t="str">
            <v/>
          </cell>
          <cell r="G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 t="str">
            <v/>
          </cell>
          <cell r="G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 t="str">
            <v/>
          </cell>
          <cell r="G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 t="str">
            <v/>
          </cell>
          <cell r="G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 t="str">
            <v/>
          </cell>
          <cell r="G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 t="str">
            <v/>
          </cell>
          <cell r="G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 t="str">
            <v/>
          </cell>
          <cell r="G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 t="str">
            <v/>
          </cell>
          <cell r="G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 t="str">
            <v/>
          </cell>
          <cell r="G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 t="str">
            <v/>
          </cell>
          <cell r="G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 t="str">
            <v/>
          </cell>
          <cell r="G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 t="str">
            <v/>
          </cell>
          <cell r="G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 t="str">
            <v/>
          </cell>
          <cell r="G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 t="str">
            <v/>
          </cell>
          <cell r="G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 t="str">
            <v/>
          </cell>
          <cell r="G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 t="str">
            <v/>
          </cell>
          <cell r="G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 t="str">
            <v/>
          </cell>
          <cell r="G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 t="str">
            <v/>
          </cell>
          <cell r="G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 t="str">
            <v/>
          </cell>
          <cell r="G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 t="str">
            <v/>
          </cell>
          <cell r="G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 t="str">
            <v/>
          </cell>
          <cell r="G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 t="str">
            <v/>
          </cell>
          <cell r="G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 t="str">
            <v/>
          </cell>
          <cell r="G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 t="str">
            <v/>
          </cell>
          <cell r="G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 t="str">
            <v/>
          </cell>
          <cell r="G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 t="str">
            <v/>
          </cell>
          <cell r="G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 t="str">
            <v/>
          </cell>
          <cell r="G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 t="str">
            <v/>
          </cell>
          <cell r="G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 t="str">
            <v/>
          </cell>
          <cell r="G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 t="str">
            <v/>
          </cell>
          <cell r="G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 t="str">
            <v/>
          </cell>
          <cell r="G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 t="str">
            <v/>
          </cell>
          <cell r="G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 t="str">
            <v/>
          </cell>
          <cell r="G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 t="str">
            <v/>
          </cell>
          <cell r="G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 t="str">
            <v/>
          </cell>
          <cell r="G4287">
            <v>0</v>
          </cell>
        </row>
        <row r="4288">
          <cell r="A4288" t="str">
            <v>630E78500</v>
          </cell>
          <cell r="C4288" t="str">
            <v>EACH</v>
          </cell>
          <cell r="D4288" t="str">
            <v>SPECIAL - DYE PENETRANT TEST</v>
          </cell>
          <cell r="F4288" t="str">
            <v>CHECK UNIT OF MEASURE</v>
          </cell>
          <cell r="G4288">
            <v>0</v>
          </cell>
        </row>
        <row r="4289">
          <cell r="A4289" t="str">
            <v>630E78600</v>
          </cell>
          <cell r="C4289" t="str">
            <v>LS</v>
          </cell>
          <cell r="D4289" t="str">
            <v>SPECIAL - DYE PENETRANT TEST</v>
          </cell>
          <cell r="F4289" t="str">
            <v>CHECK UNIT OF MEASURE</v>
          </cell>
          <cell r="G4289">
            <v>0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 t="str">
            <v/>
          </cell>
          <cell r="G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 t="str">
            <v/>
          </cell>
          <cell r="G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 t="str">
            <v/>
          </cell>
          <cell r="G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 t="str">
            <v/>
          </cell>
          <cell r="G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 t="str">
            <v/>
          </cell>
          <cell r="G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 t="str">
            <v/>
          </cell>
          <cell r="G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 t="str">
            <v/>
          </cell>
          <cell r="G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 t="str">
            <v/>
          </cell>
          <cell r="G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 t="str">
            <v/>
          </cell>
          <cell r="G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 t="str">
            <v/>
          </cell>
          <cell r="G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 t="str">
            <v/>
          </cell>
          <cell r="G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 t="str">
            <v/>
          </cell>
          <cell r="G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 t="str">
            <v/>
          </cell>
          <cell r="G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 t="str">
            <v/>
          </cell>
          <cell r="G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 t="str">
            <v/>
          </cell>
          <cell r="G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 t="str">
            <v/>
          </cell>
          <cell r="G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 t="str">
            <v/>
          </cell>
          <cell r="G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 t="str">
            <v/>
          </cell>
          <cell r="G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 t="str">
            <v/>
          </cell>
          <cell r="G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 t="str">
            <v/>
          </cell>
          <cell r="G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 t="str">
            <v/>
          </cell>
          <cell r="G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 t="str">
            <v/>
          </cell>
          <cell r="G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 t="str">
            <v/>
          </cell>
          <cell r="G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 t="str">
            <v/>
          </cell>
          <cell r="G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 t="str">
            <v/>
          </cell>
          <cell r="G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 t="str">
            <v/>
          </cell>
          <cell r="G4315">
            <v>0</v>
          </cell>
        </row>
        <row r="4316">
          <cell r="A4316" t="str">
            <v>630E80406</v>
          </cell>
          <cell r="C4316" t="str">
            <v>SF</v>
          </cell>
          <cell r="D4316" t="str">
            <v>SPECIAL - SIGN REWORKED, PERMANENT OVERLAY</v>
          </cell>
          <cell r="F4316" t="str">
            <v/>
          </cell>
          <cell r="G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 t="str">
            <v/>
          </cell>
          <cell r="G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 t="str">
            <v/>
          </cell>
          <cell r="G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 t="str">
            <v/>
          </cell>
          <cell r="G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 t="str">
            <v/>
          </cell>
          <cell r="G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 t="str">
            <v/>
          </cell>
          <cell r="G4321">
            <v>0</v>
          </cell>
        </row>
        <row r="4322">
          <cell r="A4322" t="str">
            <v>630E80601</v>
          </cell>
          <cell r="B4322" t="str">
            <v>Y</v>
          </cell>
          <cell r="C4322" t="str">
            <v>EACH</v>
          </cell>
          <cell r="D4322" t="str">
            <v>SIGN, DOUBLE FACED, MILE MARKER, AS PER PLAN</v>
          </cell>
          <cell r="F4322" t="str">
            <v/>
          </cell>
          <cell r="G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 t="str">
            <v/>
          </cell>
          <cell r="G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 t="str">
            <v/>
          </cell>
          <cell r="G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 t="str">
            <v/>
          </cell>
          <cell r="G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 t="str">
            <v/>
          </cell>
          <cell r="G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 t="str">
            <v/>
          </cell>
          <cell r="G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 t="str">
            <v/>
          </cell>
          <cell r="G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 t="str">
            <v/>
          </cell>
          <cell r="G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 t="str">
            <v/>
          </cell>
          <cell r="G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 t="str">
            <v/>
          </cell>
          <cell r="G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 t="str">
            <v/>
          </cell>
          <cell r="G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 t="str">
            <v/>
          </cell>
          <cell r="G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 t="str">
            <v/>
          </cell>
          <cell r="G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 t="str">
            <v/>
          </cell>
          <cell r="G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 t="str">
            <v/>
          </cell>
          <cell r="G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 t="str">
            <v/>
          </cell>
          <cell r="G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 t="str">
            <v/>
          </cell>
          <cell r="G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 t="str">
            <v/>
          </cell>
          <cell r="G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 t="str">
            <v/>
          </cell>
          <cell r="G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 t="str">
            <v/>
          </cell>
          <cell r="G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 t="str">
            <v/>
          </cell>
          <cell r="G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 t="str">
            <v/>
          </cell>
          <cell r="G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 t="str">
            <v/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 t="str">
            <v/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 t="str">
            <v/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 t="str">
            <v/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 t="str">
            <v/>
          </cell>
          <cell r="G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 t="str">
            <v/>
          </cell>
          <cell r="G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 t="str">
            <v/>
          </cell>
          <cell r="G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 t="str">
            <v/>
          </cell>
          <cell r="G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 t="str">
            <v/>
          </cell>
          <cell r="G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 t="str">
            <v/>
          </cell>
          <cell r="G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 t="str">
            <v/>
          </cell>
          <cell r="G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 t="str">
            <v/>
          </cell>
          <cell r="G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 t="str">
            <v/>
          </cell>
          <cell r="G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 t="str">
            <v/>
          </cell>
          <cell r="G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 t="str">
            <v/>
          </cell>
          <cell r="G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 t="str">
            <v/>
          </cell>
          <cell r="G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 t="str">
            <v/>
          </cell>
          <cell r="G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 t="str">
            <v/>
          </cell>
          <cell r="G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 t="str">
            <v/>
          </cell>
          <cell r="G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 t="str">
            <v/>
          </cell>
          <cell r="G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 t="str">
            <v/>
          </cell>
          <cell r="G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 t="str">
            <v/>
          </cell>
          <cell r="G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 t="str">
            <v/>
          </cell>
          <cell r="G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 t="str">
            <v/>
          </cell>
          <cell r="G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 t="str">
            <v/>
          </cell>
          <cell r="G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 t="str">
            <v/>
          </cell>
          <cell r="G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 t="str">
            <v/>
          </cell>
          <cell r="G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 t="str">
            <v/>
          </cell>
          <cell r="G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 t="str">
            <v/>
          </cell>
          <cell r="G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 t="str">
            <v/>
          </cell>
          <cell r="G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 t="str">
            <v/>
          </cell>
          <cell r="G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 t="str">
            <v/>
          </cell>
          <cell r="G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 t="str">
            <v/>
          </cell>
          <cell r="G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 t="str">
            <v/>
          </cell>
          <cell r="G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 t="str">
            <v/>
          </cell>
          <cell r="G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 t="str">
            <v/>
          </cell>
          <cell r="G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 t="str">
            <v/>
          </cell>
          <cell r="G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 t="str">
            <v/>
          </cell>
          <cell r="G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 t="str">
            <v/>
          </cell>
          <cell r="G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 t="str">
            <v/>
          </cell>
          <cell r="G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 t="str">
            <v/>
          </cell>
          <cell r="G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 t="str">
            <v/>
          </cell>
          <cell r="G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 t="str">
            <v/>
          </cell>
          <cell r="G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 t="str">
            <v/>
          </cell>
          <cell r="G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 t="str">
            <v/>
          </cell>
          <cell r="G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 t="str">
            <v/>
          </cell>
          <cell r="G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 t="str">
            <v/>
          </cell>
          <cell r="G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 t="str">
            <v/>
          </cell>
          <cell r="G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 t="str">
            <v/>
          </cell>
          <cell r="G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 t="str">
            <v/>
          </cell>
          <cell r="G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 t="str">
            <v/>
          </cell>
          <cell r="G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 t="str">
            <v/>
          </cell>
          <cell r="G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 t="str">
            <v/>
          </cell>
          <cell r="G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 t="str">
            <v/>
          </cell>
          <cell r="G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 t="str">
            <v/>
          </cell>
          <cell r="G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 t="str">
            <v/>
          </cell>
          <cell r="G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 t="str">
            <v/>
          </cell>
          <cell r="G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 t="str">
            <v/>
          </cell>
          <cell r="G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 t="str">
            <v/>
          </cell>
          <cell r="G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 t="str">
            <v/>
          </cell>
          <cell r="G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 t="str">
            <v/>
          </cell>
          <cell r="G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 t="str">
            <v/>
          </cell>
          <cell r="G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 t="str">
            <v/>
          </cell>
          <cell r="G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 t="str">
            <v/>
          </cell>
          <cell r="G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 t="str">
            <v/>
          </cell>
          <cell r="G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 t="str">
            <v/>
          </cell>
          <cell r="G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 t="str">
            <v/>
          </cell>
          <cell r="G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 t="str">
            <v/>
          </cell>
          <cell r="G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 t="str">
            <v/>
          </cell>
          <cell r="G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 t="str">
            <v/>
          </cell>
          <cell r="G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 t="str">
            <v/>
          </cell>
          <cell r="G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 t="str">
            <v/>
          </cell>
          <cell r="G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 t="str">
            <v/>
          </cell>
          <cell r="G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 t="str">
            <v/>
          </cell>
          <cell r="G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 t="str">
            <v/>
          </cell>
          <cell r="G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 t="str">
            <v/>
          </cell>
          <cell r="G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 t="str">
            <v/>
          </cell>
          <cell r="G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 t="str">
            <v/>
          </cell>
          <cell r="G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 t="str">
            <v/>
          </cell>
          <cell r="G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 t="str">
            <v/>
          </cell>
          <cell r="G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 t="str">
            <v/>
          </cell>
          <cell r="G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 t="str">
            <v/>
          </cell>
          <cell r="G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 t="str">
            <v/>
          </cell>
          <cell r="G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 t="str">
            <v/>
          </cell>
          <cell r="G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 t="str">
            <v/>
          </cell>
          <cell r="G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 t="str">
            <v/>
          </cell>
          <cell r="G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 t="str">
            <v/>
          </cell>
          <cell r="G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 t="str">
            <v/>
          </cell>
          <cell r="G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 t="str">
            <v/>
          </cell>
          <cell r="G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 t="str">
            <v/>
          </cell>
          <cell r="G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 t="str">
            <v/>
          </cell>
          <cell r="G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 t="str">
            <v/>
          </cell>
          <cell r="G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 t="str">
            <v/>
          </cell>
          <cell r="G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 t="str">
            <v/>
          </cell>
          <cell r="G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 t="str">
            <v/>
          </cell>
          <cell r="G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 t="str">
            <v/>
          </cell>
          <cell r="G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 t="str">
            <v/>
          </cell>
          <cell r="G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 t="str">
            <v/>
          </cell>
          <cell r="G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 t="str">
            <v/>
          </cell>
          <cell r="G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 t="str">
            <v/>
          </cell>
          <cell r="G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 t="str">
            <v/>
          </cell>
          <cell r="G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 t="str">
            <v/>
          </cell>
          <cell r="G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 t="str">
            <v/>
          </cell>
          <cell r="G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 t="str">
            <v/>
          </cell>
          <cell r="G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 t="str">
            <v/>
          </cell>
          <cell r="G4448">
            <v>0</v>
          </cell>
        </row>
        <row r="4449">
          <cell r="A4449" t="str">
            <v>630E89707</v>
          </cell>
          <cell r="B4449" t="str">
            <v>Y</v>
          </cell>
          <cell r="C4449" t="str">
            <v>EACH</v>
          </cell>
          <cell r="D4449" t="str">
            <v>REMOVAL OF OVERHEAD SIGN SUPPORT AND DISPOSAL, TYPE TC-12.30, AS PER PLAN</v>
          </cell>
          <cell r="F4449" t="str">
            <v/>
          </cell>
          <cell r="G4449">
            <v>0</v>
          </cell>
        </row>
        <row r="4450">
          <cell r="A4450" t="str">
            <v>630E89708</v>
          </cell>
          <cell r="B4450" t="str">
            <v>Y</v>
          </cell>
          <cell r="C4450" t="str">
            <v>EACH</v>
          </cell>
          <cell r="D4450" t="str">
            <v>REMOVAL OF OVERHEAD SIGN SUPPORT AND DISPOSAL, TYPE TC-9.30</v>
          </cell>
          <cell r="F4450" t="str">
            <v/>
          </cell>
          <cell r="G4450">
            <v>0</v>
          </cell>
        </row>
        <row r="4451">
          <cell r="A4451" t="str">
            <v>630E89790</v>
          </cell>
          <cell r="B4451" t="str">
            <v>Y</v>
          </cell>
          <cell r="C4451" t="str">
            <v>EACH</v>
          </cell>
          <cell r="D4451" t="str">
            <v>REMOVAL OF OVERHEAD SIGN SUPPORT AND DISPOSAL, TYPE TC-17.11</v>
          </cell>
          <cell r="F4451" t="str">
            <v/>
          </cell>
          <cell r="G4451">
            <v>0</v>
          </cell>
        </row>
        <row r="4452">
          <cell r="A4452" t="str">
            <v>630E89800</v>
          </cell>
          <cell r="B4452" t="str">
            <v>Y</v>
          </cell>
          <cell r="C4452" t="str">
            <v>EACH</v>
          </cell>
          <cell r="D4452" t="str">
            <v>REMOVAL OF OVERHEAD SIGN SUPPORT AND DISPOSAL, TYPE TC-9.10</v>
          </cell>
          <cell r="F4452" t="str">
            <v/>
          </cell>
          <cell r="G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 t="str">
            <v/>
          </cell>
          <cell r="G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 t="str">
            <v/>
          </cell>
          <cell r="G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 t="str">
            <v/>
          </cell>
          <cell r="G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 t="str">
            <v/>
          </cell>
          <cell r="G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 t="str">
            <v/>
          </cell>
          <cell r="G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 t="str">
            <v/>
          </cell>
          <cell r="G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 t="str">
            <v/>
          </cell>
          <cell r="G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 t="str">
            <v/>
          </cell>
          <cell r="G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 t="str">
            <v/>
          </cell>
          <cell r="G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 t="str">
            <v/>
          </cell>
          <cell r="G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 t="str">
            <v/>
          </cell>
          <cell r="G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 t="str">
            <v/>
          </cell>
          <cell r="G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 t="str">
            <v/>
          </cell>
          <cell r="G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 t="str">
            <v/>
          </cell>
          <cell r="G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 t="str">
            <v/>
          </cell>
          <cell r="G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 t="str">
            <v/>
          </cell>
          <cell r="G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 t="str">
            <v/>
          </cell>
          <cell r="G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 t="str">
            <v/>
          </cell>
          <cell r="G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 t="str">
            <v/>
          </cell>
          <cell r="G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 t="str">
            <v/>
          </cell>
          <cell r="G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 t="str">
            <v/>
          </cell>
          <cell r="G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 t="str">
            <v/>
          </cell>
          <cell r="G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 t="str">
            <v/>
          </cell>
          <cell r="G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 t="str">
            <v/>
          </cell>
          <cell r="G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 t="str">
            <v/>
          </cell>
          <cell r="G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 t="str">
            <v/>
          </cell>
          <cell r="G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 t="str">
            <v/>
          </cell>
          <cell r="G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 t="str">
            <v/>
          </cell>
          <cell r="G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 t="str">
            <v/>
          </cell>
          <cell r="G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 t="str">
            <v/>
          </cell>
          <cell r="G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 t="str">
            <v/>
          </cell>
          <cell r="G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 t="str">
            <v/>
          </cell>
          <cell r="G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 t="str">
            <v/>
          </cell>
          <cell r="G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 t="str">
            <v/>
          </cell>
          <cell r="G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 t="str">
            <v/>
          </cell>
          <cell r="G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 t="str">
            <v/>
          </cell>
          <cell r="G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 t="str">
            <v/>
          </cell>
          <cell r="G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 t="str">
            <v/>
          </cell>
          <cell r="G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 t="str">
            <v/>
          </cell>
          <cell r="G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 t="str">
            <v>ADD SUPPLEMENTAL DESCRIPTION</v>
          </cell>
          <cell r="G4492">
            <v>1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 t="str">
            <v/>
          </cell>
          <cell r="G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 t="str">
            <v/>
          </cell>
          <cell r="G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 t="str">
            <v>ADD SUPPLEMENTAL DESCRIPTION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 t="str">
            <v>ADD SUPPLEMENTAL DESCRIPTION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 t="str">
            <v>ADD SUPPLEMENTAL DESCRIPTION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630E99000</v>
          </cell>
          <cell r="C4501" t="str">
            <v>LS</v>
          </cell>
          <cell r="D4501" t="str">
            <v>SPECIAL - SIGNS AND SUPPORTS</v>
          </cell>
          <cell r="F4501" t="str">
            <v>DESIGN BUILD PROJECTS ONLY</v>
          </cell>
          <cell r="G4501">
            <v>0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 t="str">
            <v/>
          </cell>
          <cell r="G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 t="str">
            <v/>
          </cell>
          <cell r="G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 t="str">
            <v/>
          </cell>
          <cell r="G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 t="str">
            <v/>
          </cell>
          <cell r="G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 t="str">
            <v/>
          </cell>
          <cell r="G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 t="str">
            <v/>
          </cell>
          <cell r="G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 t="str">
            <v/>
          </cell>
          <cell r="G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 t="str">
            <v/>
          </cell>
          <cell r="G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 t="str">
            <v/>
          </cell>
          <cell r="G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 t="str">
            <v/>
          </cell>
          <cell r="G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 t="str">
            <v/>
          </cell>
          <cell r="G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 t="str">
            <v/>
          </cell>
          <cell r="G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 t="str">
            <v/>
          </cell>
          <cell r="G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 t="str">
            <v/>
          </cell>
          <cell r="G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 t="str">
            <v/>
          </cell>
          <cell r="G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 t="str">
            <v/>
          </cell>
          <cell r="G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 t="str">
            <v/>
          </cell>
          <cell r="G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 t="str">
            <v/>
          </cell>
          <cell r="G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 t="str">
            <v/>
          </cell>
          <cell r="G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 t="str">
            <v/>
          </cell>
          <cell r="G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 t="str">
            <v/>
          </cell>
          <cell r="G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 t="str">
            <v/>
          </cell>
          <cell r="G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 t="str">
            <v/>
          </cell>
          <cell r="G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 t="str">
            <v/>
          </cell>
          <cell r="G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 t="str">
            <v/>
          </cell>
          <cell r="G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 t="str">
            <v>ADD SUPPLEMENTAL DESCRIPTION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 t="str">
            <v/>
          </cell>
          <cell r="G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 t="str">
            <v/>
          </cell>
          <cell r="G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 t="str">
            <v/>
          </cell>
          <cell r="G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 t="str">
            <v/>
          </cell>
          <cell r="G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 t="str">
            <v/>
          </cell>
          <cell r="G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 t="str">
            <v/>
          </cell>
          <cell r="G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 t="str">
            <v>SPECIFY TYPE</v>
          </cell>
          <cell r="G4534">
            <v>1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 t="str">
            <v>SPECIFY TYPE</v>
          </cell>
          <cell r="G4535">
            <v>1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 t="str">
            <v/>
          </cell>
          <cell r="G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 t="str">
            <v/>
          </cell>
          <cell r="G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 t="str">
            <v/>
          </cell>
          <cell r="G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 t="str">
            <v/>
          </cell>
          <cell r="G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 t="str">
            <v/>
          </cell>
          <cell r="G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 t="str">
            <v/>
          </cell>
          <cell r="G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 t="str">
            <v/>
          </cell>
          <cell r="G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 t="str">
            <v/>
          </cell>
          <cell r="G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 t="str">
            <v/>
          </cell>
          <cell r="G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 t="str">
            <v/>
          </cell>
          <cell r="G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 t="str">
            <v/>
          </cell>
          <cell r="G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 t="str">
            <v/>
          </cell>
          <cell r="G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 t="str">
            <v/>
          </cell>
          <cell r="G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 t="str">
            <v/>
          </cell>
          <cell r="G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 t="str">
            <v/>
          </cell>
          <cell r="G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 t="str">
            <v/>
          </cell>
          <cell r="G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 t="str">
            <v/>
          </cell>
          <cell r="G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 t="str">
            <v/>
          </cell>
          <cell r="G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 t="str">
            <v/>
          </cell>
          <cell r="G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 t="str">
            <v/>
          </cell>
          <cell r="G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 t="str">
            <v/>
          </cell>
          <cell r="G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 t="str">
            <v/>
          </cell>
          <cell r="G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 t="str">
            <v/>
          </cell>
          <cell r="G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 t="str">
            <v/>
          </cell>
          <cell r="G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 t="str">
            <v/>
          </cell>
          <cell r="G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 t="str">
            <v/>
          </cell>
          <cell r="G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 t="str">
            <v/>
          </cell>
          <cell r="G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 t="str">
            <v/>
          </cell>
          <cell r="G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 t="str">
            <v/>
          </cell>
          <cell r="G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 t="str">
            <v/>
          </cell>
          <cell r="G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 t="str">
            <v/>
          </cell>
          <cell r="G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 t="str">
            <v/>
          </cell>
          <cell r="G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 t="str">
            <v/>
          </cell>
          <cell r="G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 t="str">
            <v>SPECIFY COLOR IF NECESSARY</v>
          </cell>
          <cell r="G4576">
            <v>0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 t="str">
            <v>SPECIFY COLOR IF NECESSARY</v>
          </cell>
          <cell r="G4577">
            <v>0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 t="str">
            <v>SPECIFY COLOR IF NECESSARY</v>
          </cell>
          <cell r="G4578">
            <v>0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 t="str">
            <v>SPECIFY COLOR IF NECESSARY</v>
          </cell>
          <cell r="G4579">
            <v>0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 t="str">
            <v>SPECIFY COLOR IF NECESSARY</v>
          </cell>
          <cell r="G4580">
            <v>0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 t="str">
            <v>SPECIFY COLOR IF NECESSARY</v>
          </cell>
          <cell r="G4581">
            <v>0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 t="str">
            <v>SPECIFY COLOR IF NECESSARY</v>
          </cell>
          <cell r="G4582">
            <v>0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 t="str">
            <v>SPECIFY COLOR IF NECESSARY</v>
          </cell>
          <cell r="G4583">
            <v>0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 t="str">
            <v>SPECIFY COLOR IF NECESSARY</v>
          </cell>
          <cell r="G4584">
            <v>0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 t="str">
            <v>SPECIFY COLOR IF NECESSARY</v>
          </cell>
          <cell r="G4585">
            <v>0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 t="str">
            <v>SPECIFY COLOR IF NECESSARY</v>
          </cell>
          <cell r="G4586">
            <v>0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 t="str">
            <v>SPECIFY COLOR IF NECESSARY</v>
          </cell>
          <cell r="G4587">
            <v>0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 t="str">
            <v>SPECIFY COLOR IF NECESSARY</v>
          </cell>
          <cell r="G4588">
            <v>0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 t="str">
            <v>SPECIFY COLOR IF NECESSARY</v>
          </cell>
          <cell r="G4589">
            <v>0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 t="str">
            <v>SPECIFY COLOR IF NECESSARY</v>
          </cell>
          <cell r="G4590">
            <v>0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 t="str">
            <v>SPECIFY COLOR IF NECESSARY</v>
          </cell>
          <cell r="G4591">
            <v>0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 t="str">
            <v>SPECIFY COLOR IF NECESSARY</v>
          </cell>
          <cell r="G4592">
            <v>0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 t="str">
            <v>SPECIFY COLOR IF NECESSARY</v>
          </cell>
          <cell r="G4593">
            <v>0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 t="str">
            <v>SPECIFY COLOR IF NECESSARY</v>
          </cell>
          <cell r="G4594">
            <v>0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 t="str">
            <v>SPECIFY COLOR IF NECESSARY</v>
          </cell>
          <cell r="G4595">
            <v>0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 t="str">
            <v>SPECIFY COLOR IF NECESSARY</v>
          </cell>
          <cell r="G4596">
            <v>0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 t="str">
            <v>SPECIFY COLOR IF NECESSARY</v>
          </cell>
          <cell r="G4597">
            <v>0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 t="str">
            <v>SPECIFY COLOR IF NECESSARY</v>
          </cell>
          <cell r="G4598">
            <v>0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 t="str">
            <v>SPECIFY COLOR IF NECESSARY</v>
          </cell>
          <cell r="G4599">
            <v>0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 t="str">
            <v>SPECIFY COLOR IF NECESSARY</v>
          </cell>
          <cell r="G4600">
            <v>0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 t="str">
            <v>SPECIFY COLOR IF NECESSARY</v>
          </cell>
          <cell r="G4601">
            <v>0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 t="str">
            <v>SPECIFY COLOR IF NECESSARY</v>
          </cell>
          <cell r="G4602">
            <v>0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 t="str">
            <v>SPECIFY COLOR IF NECESSARY</v>
          </cell>
          <cell r="G4603">
            <v>0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 t="str">
            <v>SPECIFY COLOR IF NECESSARY</v>
          </cell>
          <cell r="G4604">
            <v>0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 t="str">
            <v>SPECIFY COLOR IF NECESSARY</v>
          </cell>
          <cell r="G4605">
            <v>0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 t="str">
            <v>SPECIFY COLOR IF NECESSARY</v>
          </cell>
          <cell r="G4606">
            <v>0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 t="str">
            <v>SPECIFY COLOR IF NECESSARY</v>
          </cell>
          <cell r="G4607">
            <v>0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 t="str">
            <v>SPECIFY COLOR IF NECESSARY</v>
          </cell>
          <cell r="G4608">
            <v>0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 t="str">
            <v>SPECIFY COLOR IF NECESSARY</v>
          </cell>
          <cell r="G4609">
            <v>0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 t="str">
            <v>SPECIFY COLOR IF NECESSARY</v>
          </cell>
          <cell r="G4610">
            <v>0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 t="str">
            <v>SPECIFY COLOR IF NECESSARY</v>
          </cell>
          <cell r="G4611">
            <v>0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 t="str">
            <v>SPECIFY COLOR IF NECESSARY</v>
          </cell>
          <cell r="G4612">
            <v>0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 t="str">
            <v>SPECIFY COLOR IF NECESSARY</v>
          </cell>
          <cell r="G4613">
            <v>0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 t="str">
            <v>SPECIFY COLOR IF NECESSARY</v>
          </cell>
          <cell r="G4614">
            <v>0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 t="str">
            <v>SPECIFY COLOR IF NECESSARY</v>
          </cell>
          <cell r="G4615">
            <v>0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 t="str">
            <v>SPECIFY COLOR IF NECESSARY</v>
          </cell>
          <cell r="G4616">
            <v>0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 t="str">
            <v>SPECIFY COLOR IF NECESSARY</v>
          </cell>
          <cell r="G4617">
            <v>0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 t="str">
            <v>SPECIFY COLOR IF NECESSARY</v>
          </cell>
          <cell r="G4618">
            <v>0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 t="str">
            <v>SPECIFY COLOR IF NECESSARY</v>
          </cell>
          <cell r="G4619">
            <v>0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 t="str">
            <v>SPECIFY COLOR IF NECESSARY</v>
          </cell>
          <cell r="G4620">
            <v>0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 t="str">
            <v>SPECIFY COLOR IF NECESSARY</v>
          </cell>
          <cell r="G4621">
            <v>0</v>
          </cell>
        </row>
        <row r="4622">
          <cell r="A4622" t="str">
            <v>632E06990</v>
          </cell>
          <cell r="C4622" t="str">
            <v>EACH</v>
          </cell>
          <cell r="D4622" t="str">
            <v>SPECIAL - REMOVAL AND REPLACEMENT OF SIGNAL LAMP</v>
          </cell>
          <cell r="F4622" t="str">
            <v/>
          </cell>
          <cell r="G4622">
            <v>0</v>
          </cell>
        </row>
        <row r="4623">
          <cell r="A4623" t="str">
            <v>632E07500</v>
          </cell>
          <cell r="C4623" t="str">
            <v>EACH</v>
          </cell>
          <cell r="D4623" t="str">
            <v>SPECIAL - OVERHEAD SIGNAL INSPECTION</v>
          </cell>
          <cell r="F4623" t="str">
            <v/>
          </cell>
          <cell r="G4623">
            <v>0</v>
          </cell>
        </row>
        <row r="4624">
          <cell r="A4624" t="str">
            <v>632E07550</v>
          </cell>
          <cell r="C4624" t="str">
            <v>EACH</v>
          </cell>
          <cell r="D4624" t="str">
            <v>SPECIAL - ELECTRICAL INSTALLATION INSPECTION/CONDITION REPORT</v>
          </cell>
          <cell r="F4624" t="str">
            <v/>
          </cell>
          <cell r="G4624">
            <v>0</v>
          </cell>
        </row>
        <row r="4625">
          <cell r="A4625" t="str">
            <v>632E07600</v>
          </cell>
          <cell r="C4625" t="str">
            <v>EACH</v>
          </cell>
          <cell r="D4625" t="str">
            <v>SPECIAL - REMOVAL AND REPLACEMENT OF SIGNAL HANGER ASSEMBLY AND WIRE ENTRANCE CAP</v>
          </cell>
          <cell r="F4625" t="str">
            <v/>
          </cell>
          <cell r="G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 t="str">
            <v>SPECIFY TYPE AND/OR COLOR</v>
          </cell>
          <cell r="G4626">
            <v>1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 t="str">
            <v>SPECIFY TYPE AND/OR COLOR</v>
          </cell>
          <cell r="G4627">
            <v>1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 t="str">
            <v/>
          </cell>
          <cell r="G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 t="str">
            <v/>
          </cell>
          <cell r="G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 t="str">
            <v/>
          </cell>
          <cell r="G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 t="str">
            <v/>
          </cell>
          <cell r="G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 t="str">
            <v/>
          </cell>
          <cell r="G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 t="str">
            <v/>
          </cell>
          <cell r="G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 t="str">
            <v/>
          </cell>
          <cell r="G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 t="str">
            <v/>
          </cell>
          <cell r="G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 t="str">
            <v/>
          </cell>
          <cell r="G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 t="str">
            <v/>
          </cell>
          <cell r="G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 t="str">
            <v/>
          </cell>
          <cell r="G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 t="str">
            <v/>
          </cell>
          <cell r="G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 t="str">
            <v/>
          </cell>
          <cell r="G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 t="str">
            <v/>
          </cell>
          <cell r="G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 t="str">
            <v/>
          </cell>
          <cell r="G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 t="str">
            <v/>
          </cell>
          <cell r="G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 t="str">
            <v/>
          </cell>
          <cell r="G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 t="str">
            <v/>
          </cell>
          <cell r="G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 t="str">
            <v/>
          </cell>
          <cell r="G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 t="str">
            <v/>
          </cell>
          <cell r="G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 t="str">
            <v/>
          </cell>
          <cell r="G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 t="str">
            <v/>
          </cell>
          <cell r="G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 t="str">
            <v/>
          </cell>
          <cell r="G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 t="str">
            <v/>
          </cell>
          <cell r="G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 t="str">
            <v/>
          </cell>
          <cell r="G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 t="str">
            <v/>
          </cell>
          <cell r="G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 t="str">
            <v/>
          </cell>
          <cell r="G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 t="str">
            <v/>
          </cell>
          <cell r="G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 t="str">
            <v/>
          </cell>
          <cell r="G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 t="str">
            <v/>
          </cell>
          <cell r="G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 t="str">
            <v/>
          </cell>
          <cell r="G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 t="str">
            <v/>
          </cell>
          <cell r="G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 t="str">
            <v/>
          </cell>
          <cell r="G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 t="str">
            <v/>
          </cell>
          <cell r="G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 t="str">
            <v/>
          </cell>
          <cell r="G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 t="str">
            <v/>
          </cell>
          <cell r="G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 t="str">
            <v/>
          </cell>
          <cell r="G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 t="str">
            <v/>
          </cell>
          <cell r="G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 t="str">
            <v/>
          </cell>
          <cell r="G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 t="str">
            <v/>
          </cell>
          <cell r="G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 t="str">
            <v/>
          </cell>
          <cell r="G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 t="str">
            <v/>
          </cell>
          <cell r="G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 t="str">
            <v/>
          </cell>
          <cell r="G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 t="str">
            <v/>
          </cell>
          <cell r="G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 t="str">
            <v/>
          </cell>
          <cell r="G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 t="str">
            <v/>
          </cell>
          <cell r="G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 t="str">
            <v>ADD SUPPLEMENTAL DESCRIPTION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 t="str">
            <v/>
          </cell>
          <cell r="G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 t="str">
            <v/>
          </cell>
          <cell r="G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 t="str">
            <v/>
          </cell>
          <cell r="G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 t="str">
            <v/>
          </cell>
          <cell r="G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 t="str">
            <v/>
          </cell>
          <cell r="G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 t="str">
            <v/>
          </cell>
          <cell r="G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 t="str">
            <v/>
          </cell>
          <cell r="G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 t="str">
            <v/>
          </cell>
          <cell r="G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 t="str">
            <v/>
          </cell>
          <cell r="G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 t="str">
            <v/>
          </cell>
          <cell r="G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 t="str">
            <v/>
          </cell>
          <cell r="G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 t="str">
            <v/>
          </cell>
          <cell r="G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 t="str">
            <v/>
          </cell>
          <cell r="G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 t="str">
            <v/>
          </cell>
          <cell r="G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 t="str">
            <v/>
          </cell>
          <cell r="G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 t="str">
            <v/>
          </cell>
          <cell r="G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 t="str">
            <v/>
          </cell>
          <cell r="G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 t="str">
            <v/>
          </cell>
          <cell r="G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 t="str">
            <v/>
          </cell>
          <cell r="G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 t="str">
            <v/>
          </cell>
          <cell r="G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 t="str">
            <v/>
          </cell>
          <cell r="G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 t="str">
            <v/>
          </cell>
          <cell r="G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 t="str">
            <v/>
          </cell>
          <cell r="G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 t="str">
            <v/>
          </cell>
          <cell r="G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 t="str">
            <v/>
          </cell>
          <cell r="G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 t="str">
            <v/>
          </cell>
          <cell r="G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 t="str">
            <v/>
          </cell>
          <cell r="G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 t="str">
            <v/>
          </cell>
          <cell r="G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 t="str">
            <v/>
          </cell>
          <cell r="G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 t="str">
            <v/>
          </cell>
          <cell r="G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 t="str">
            <v/>
          </cell>
          <cell r="G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 t="str">
            <v/>
          </cell>
          <cell r="G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 t="str">
            <v/>
          </cell>
          <cell r="G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 t="str">
            <v/>
          </cell>
          <cell r="G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 t="str">
            <v/>
          </cell>
          <cell r="G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 t="str">
            <v/>
          </cell>
          <cell r="G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 t="str">
            <v/>
          </cell>
          <cell r="G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 t="str">
            <v/>
          </cell>
          <cell r="G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 t="str">
            <v/>
          </cell>
          <cell r="G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 t="str">
            <v/>
          </cell>
          <cell r="G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 t="str">
            <v/>
          </cell>
          <cell r="G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 t="str">
            <v/>
          </cell>
          <cell r="G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 t="str">
            <v/>
          </cell>
          <cell r="G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 t="str">
            <v/>
          </cell>
          <cell r="G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 t="str">
            <v/>
          </cell>
          <cell r="G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 t="str">
            <v/>
          </cell>
          <cell r="G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 t="str">
            <v/>
          </cell>
          <cell r="G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 t="str">
            <v/>
          </cell>
          <cell r="G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 t="str">
            <v/>
          </cell>
          <cell r="G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 t="str">
            <v/>
          </cell>
          <cell r="G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 t="str">
            <v/>
          </cell>
          <cell r="G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 t="str">
            <v>ADD SUPPLEMENTAL DESCRIPTION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 t="str">
            <v>ADD SUPPLEMENTAL DESCRIPTION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 t="str">
            <v/>
          </cell>
          <cell r="G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 t="str">
            <v/>
          </cell>
          <cell r="G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 t="str">
            <v/>
          </cell>
          <cell r="G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 t="str">
            <v/>
          </cell>
          <cell r="G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 t="str">
            <v/>
          </cell>
          <cell r="G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 t="str">
            <v/>
          </cell>
          <cell r="G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 t="str">
            <v/>
          </cell>
          <cell r="G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 t="str">
            <v/>
          </cell>
          <cell r="G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 t="str">
            <v/>
          </cell>
          <cell r="G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 t="str">
            <v/>
          </cell>
          <cell r="G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 t="str">
            <v/>
          </cell>
          <cell r="G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 t="str">
            <v/>
          </cell>
          <cell r="G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 t="str">
            <v/>
          </cell>
          <cell r="G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 t="str">
            <v/>
          </cell>
          <cell r="G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 t="str">
            <v/>
          </cell>
          <cell r="G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 t="str">
            <v/>
          </cell>
          <cell r="G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 t="str">
            <v/>
          </cell>
          <cell r="G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 t="str">
            <v/>
          </cell>
          <cell r="G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 t="str">
            <v/>
          </cell>
          <cell r="G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 t="str">
            <v/>
          </cell>
          <cell r="G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 t="str">
            <v/>
          </cell>
          <cell r="G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 t="str">
            <v/>
          </cell>
          <cell r="G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 t="str">
            <v/>
          </cell>
          <cell r="G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 t="str">
            <v/>
          </cell>
          <cell r="G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 t="str">
            <v/>
          </cell>
          <cell r="G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 t="str">
            <v/>
          </cell>
          <cell r="G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 t="str">
            <v/>
          </cell>
          <cell r="G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 t="str">
            <v/>
          </cell>
          <cell r="G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 t="str">
            <v/>
          </cell>
          <cell r="G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 t="str">
            <v/>
          </cell>
          <cell r="G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 t="str">
            <v/>
          </cell>
          <cell r="G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 t="str">
            <v/>
          </cell>
          <cell r="G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 t="str">
            <v/>
          </cell>
          <cell r="G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 t="str">
            <v/>
          </cell>
          <cell r="G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 t="str">
            <v/>
          </cell>
          <cell r="G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 t="str">
            <v/>
          </cell>
          <cell r="G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 t="str">
            <v/>
          </cell>
          <cell r="G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 t="str">
            <v/>
          </cell>
          <cell r="G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 t="str">
            <v/>
          </cell>
          <cell r="G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 t="str">
            <v/>
          </cell>
          <cell r="G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 t="str">
            <v/>
          </cell>
          <cell r="G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 t="str">
            <v/>
          </cell>
          <cell r="G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 t="str">
            <v/>
          </cell>
          <cell r="G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 t="str">
            <v/>
          </cell>
          <cell r="G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 t="str">
            <v/>
          </cell>
          <cell r="G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 t="str">
            <v/>
          </cell>
          <cell r="G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 t="str">
            <v/>
          </cell>
          <cell r="G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 t="str">
            <v/>
          </cell>
          <cell r="G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 t="str">
            <v/>
          </cell>
          <cell r="G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 t="str">
            <v/>
          </cell>
          <cell r="G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 t="str">
            <v/>
          </cell>
          <cell r="G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 t="str">
            <v/>
          </cell>
          <cell r="G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 t="str">
            <v/>
          </cell>
          <cell r="G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 t="str">
            <v/>
          </cell>
          <cell r="G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 t="str">
            <v/>
          </cell>
          <cell r="G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 t="str">
            <v/>
          </cell>
          <cell r="G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 t="str">
            <v/>
          </cell>
          <cell r="G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 t="str">
            <v>ADD SUPPLEMENTAL DESCRIPTION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 t="str">
            <v/>
          </cell>
          <cell r="G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 t="str">
            <v/>
          </cell>
          <cell r="G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 t="str">
            <v/>
          </cell>
          <cell r="G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 t="str">
            <v/>
          </cell>
          <cell r="G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 t="str">
            <v/>
          </cell>
          <cell r="G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 t="str">
            <v/>
          </cell>
          <cell r="G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 t="str">
            <v/>
          </cell>
          <cell r="G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 t="str">
            <v/>
          </cell>
          <cell r="G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 t="str">
            <v/>
          </cell>
          <cell r="G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 t="str">
            <v/>
          </cell>
          <cell r="G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 t="str">
            <v/>
          </cell>
          <cell r="G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 t="str">
            <v/>
          </cell>
          <cell r="G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 t="str">
            <v/>
          </cell>
          <cell r="G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 t="str">
            <v/>
          </cell>
          <cell r="G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 t="str">
            <v/>
          </cell>
          <cell r="G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 t="str">
            <v/>
          </cell>
          <cell r="G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 t="str">
            <v/>
          </cell>
          <cell r="G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 t="str">
            <v/>
          </cell>
          <cell r="G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 t="str">
            <v/>
          </cell>
          <cell r="G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 t="str">
            <v/>
          </cell>
          <cell r="G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 t="str">
            <v/>
          </cell>
          <cell r="G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 t="str">
            <v/>
          </cell>
          <cell r="G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 t="str">
            <v/>
          </cell>
          <cell r="G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 t="str">
            <v/>
          </cell>
          <cell r="G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 t="str">
            <v/>
          </cell>
          <cell r="G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 t="str">
            <v/>
          </cell>
          <cell r="G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 t="str">
            <v/>
          </cell>
          <cell r="G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 t="str">
            <v/>
          </cell>
          <cell r="G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 t="str">
            <v/>
          </cell>
          <cell r="G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 t="str">
            <v/>
          </cell>
          <cell r="G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 t="str">
            <v/>
          </cell>
          <cell r="G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 t="str">
            <v/>
          </cell>
          <cell r="G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 t="str">
            <v/>
          </cell>
          <cell r="G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 t="str">
            <v/>
          </cell>
          <cell r="G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 t="str">
            <v/>
          </cell>
          <cell r="G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 t="str">
            <v/>
          </cell>
          <cell r="G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 t="str">
            <v/>
          </cell>
          <cell r="G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 t="str">
            <v/>
          </cell>
          <cell r="G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 t="str">
            <v/>
          </cell>
          <cell r="G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 t="str">
            <v/>
          </cell>
          <cell r="G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 t="str">
            <v/>
          </cell>
          <cell r="G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 t="str">
            <v/>
          </cell>
          <cell r="G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 t="str">
            <v/>
          </cell>
          <cell r="G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 t="str">
            <v/>
          </cell>
          <cell r="G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 t="str">
            <v/>
          </cell>
          <cell r="G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 t="str">
            <v/>
          </cell>
          <cell r="G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 t="str">
            <v/>
          </cell>
          <cell r="G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 t="str">
            <v/>
          </cell>
          <cell r="G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 t="str">
            <v/>
          </cell>
          <cell r="G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 t="str">
            <v/>
          </cell>
          <cell r="G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 t="str">
            <v/>
          </cell>
          <cell r="G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 t="str">
            <v/>
          </cell>
          <cell r="G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 t="str">
            <v/>
          </cell>
          <cell r="G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 t="str">
            <v/>
          </cell>
          <cell r="G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 t="str">
            <v/>
          </cell>
          <cell r="G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 t="str">
            <v/>
          </cell>
          <cell r="G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 t="str">
            <v/>
          </cell>
          <cell r="G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 t="str">
            <v/>
          </cell>
          <cell r="G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 t="str">
            <v/>
          </cell>
          <cell r="G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 t="str">
            <v/>
          </cell>
          <cell r="G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 t="str">
            <v/>
          </cell>
          <cell r="G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 t="str">
            <v/>
          </cell>
          <cell r="G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 t="str">
            <v/>
          </cell>
          <cell r="G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 t="str">
            <v/>
          </cell>
          <cell r="G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 t="str">
            <v/>
          </cell>
          <cell r="G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 t="str">
            <v/>
          </cell>
          <cell r="G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 t="str">
            <v/>
          </cell>
          <cell r="G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 t="str">
            <v/>
          </cell>
          <cell r="G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 t="str">
            <v/>
          </cell>
          <cell r="G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 t="str">
            <v/>
          </cell>
          <cell r="G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 t="str">
            <v/>
          </cell>
          <cell r="G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 t="str">
            <v/>
          </cell>
          <cell r="G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 t="str">
            <v/>
          </cell>
          <cell r="G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 t="str">
            <v/>
          </cell>
          <cell r="G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 t="str">
            <v/>
          </cell>
          <cell r="G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 t="str">
            <v/>
          </cell>
          <cell r="G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 t="str">
            <v/>
          </cell>
          <cell r="G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 t="str">
            <v/>
          </cell>
          <cell r="G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 t="str">
            <v/>
          </cell>
          <cell r="G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 t="str">
            <v/>
          </cell>
          <cell r="G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 t="str">
            <v/>
          </cell>
          <cell r="G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 t="str">
            <v/>
          </cell>
          <cell r="G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 t="str">
            <v/>
          </cell>
          <cell r="G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 t="str">
            <v/>
          </cell>
          <cell r="G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 t="str">
            <v/>
          </cell>
          <cell r="G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 t="str">
            <v/>
          </cell>
          <cell r="G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 t="str">
            <v/>
          </cell>
          <cell r="G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 t="str">
            <v/>
          </cell>
          <cell r="G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 t="str">
            <v/>
          </cell>
          <cell r="G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 t="str">
            <v/>
          </cell>
          <cell r="G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 t="str">
            <v/>
          </cell>
          <cell r="G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 t="str">
            <v/>
          </cell>
          <cell r="G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 t="str">
            <v/>
          </cell>
          <cell r="G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 t="str">
            <v/>
          </cell>
          <cell r="G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 t="str">
            <v/>
          </cell>
          <cell r="G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 t="str">
            <v/>
          </cell>
          <cell r="G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 t="str">
            <v/>
          </cell>
          <cell r="G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 t="str">
            <v/>
          </cell>
          <cell r="G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 t="str">
            <v/>
          </cell>
          <cell r="G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 t="str">
            <v/>
          </cell>
          <cell r="G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 t="str">
            <v/>
          </cell>
          <cell r="G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 t="str">
            <v/>
          </cell>
          <cell r="G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 t="str">
            <v/>
          </cell>
          <cell r="G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 t="str">
            <v/>
          </cell>
          <cell r="G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 t="str">
            <v/>
          </cell>
          <cell r="G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 t="str">
            <v/>
          </cell>
          <cell r="G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 t="str">
            <v/>
          </cell>
          <cell r="G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 t="str">
            <v/>
          </cell>
          <cell r="G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 t="str">
            <v/>
          </cell>
          <cell r="G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 t="str">
            <v/>
          </cell>
          <cell r="G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 t="str">
            <v/>
          </cell>
          <cell r="G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 t="str">
            <v/>
          </cell>
          <cell r="G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 t="str">
            <v/>
          </cell>
          <cell r="G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 t="str">
            <v/>
          </cell>
          <cell r="G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 t="str">
            <v/>
          </cell>
          <cell r="G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 t="str">
            <v/>
          </cell>
          <cell r="G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 t="str">
            <v/>
          </cell>
          <cell r="G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 t="str">
            <v/>
          </cell>
          <cell r="G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 t="str">
            <v/>
          </cell>
          <cell r="G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 t="str">
            <v/>
          </cell>
          <cell r="G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 t="str">
            <v/>
          </cell>
          <cell r="G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 t="str">
            <v/>
          </cell>
          <cell r="G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 t="str">
            <v/>
          </cell>
          <cell r="G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 t="str">
            <v/>
          </cell>
          <cell r="G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 t="str">
            <v/>
          </cell>
          <cell r="G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 t="str">
            <v/>
          </cell>
          <cell r="G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 t="str">
            <v/>
          </cell>
          <cell r="G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 t="str">
            <v/>
          </cell>
          <cell r="G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 t="str">
            <v/>
          </cell>
          <cell r="G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 t="str">
            <v/>
          </cell>
          <cell r="G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 t="str">
            <v/>
          </cell>
          <cell r="G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 t="str">
            <v/>
          </cell>
          <cell r="G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 t="str">
            <v/>
          </cell>
          <cell r="G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 t="str">
            <v/>
          </cell>
          <cell r="G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 t="str">
            <v/>
          </cell>
          <cell r="G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 t="str">
            <v/>
          </cell>
          <cell r="G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 t="str">
            <v/>
          </cell>
          <cell r="G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 t="str">
            <v/>
          </cell>
          <cell r="G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 t="str">
            <v/>
          </cell>
          <cell r="G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 t="str">
            <v/>
          </cell>
          <cell r="G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 t="str">
            <v/>
          </cell>
          <cell r="G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 t="str">
            <v/>
          </cell>
          <cell r="G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 t="str">
            <v/>
          </cell>
          <cell r="G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 t="str">
            <v/>
          </cell>
          <cell r="G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 t="str">
            <v/>
          </cell>
          <cell r="G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 t="str">
            <v/>
          </cell>
          <cell r="G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 t="str">
            <v/>
          </cell>
          <cell r="G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 t="str">
            <v/>
          </cell>
          <cell r="G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 t="str">
            <v/>
          </cell>
          <cell r="G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 t="str">
            <v/>
          </cell>
          <cell r="G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 t="str">
            <v/>
          </cell>
          <cell r="G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 t="str">
            <v/>
          </cell>
          <cell r="G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 t="str">
            <v/>
          </cell>
          <cell r="G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 t="str">
            <v/>
          </cell>
          <cell r="G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 t="str">
            <v/>
          </cell>
          <cell r="G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 t="str">
            <v/>
          </cell>
          <cell r="G4945">
            <v>0</v>
          </cell>
        </row>
        <row r="4946">
          <cell r="A4946" t="str">
            <v>632E77002</v>
          </cell>
          <cell r="B4946" t="str">
            <v>Y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 t="str">
            <v/>
          </cell>
          <cell r="G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 t="str">
            <v/>
          </cell>
          <cell r="G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 t="str">
            <v/>
          </cell>
          <cell r="G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 t="str">
            <v/>
          </cell>
          <cell r="G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 t="str">
            <v/>
          </cell>
          <cell r="G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 t="str">
            <v/>
          </cell>
          <cell r="G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 t="str">
            <v/>
          </cell>
          <cell r="G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 t="str">
            <v/>
          </cell>
          <cell r="G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 t="str">
            <v/>
          </cell>
          <cell r="G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 t="str">
            <v/>
          </cell>
          <cell r="G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 t="str">
            <v/>
          </cell>
          <cell r="G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 t="str">
            <v/>
          </cell>
          <cell r="G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 t="str">
            <v/>
          </cell>
          <cell r="G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 t="str">
            <v/>
          </cell>
          <cell r="G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 t="str">
            <v/>
          </cell>
          <cell r="G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 t="str">
            <v/>
          </cell>
          <cell r="G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 t="str">
            <v/>
          </cell>
          <cell r="G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 t="str">
            <v/>
          </cell>
          <cell r="G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 t="str">
            <v/>
          </cell>
          <cell r="G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 t="str">
            <v/>
          </cell>
          <cell r="G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 t="str">
            <v/>
          </cell>
          <cell r="G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 t="str">
            <v/>
          </cell>
          <cell r="G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 t="str">
            <v/>
          </cell>
          <cell r="G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 t="str">
            <v/>
          </cell>
          <cell r="G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 t="str">
            <v/>
          </cell>
          <cell r="G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 t="str">
            <v/>
          </cell>
          <cell r="G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 t="str">
            <v/>
          </cell>
          <cell r="G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 t="str">
            <v/>
          </cell>
          <cell r="G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 t="str">
            <v/>
          </cell>
          <cell r="G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 t="str">
            <v/>
          </cell>
          <cell r="G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 t="str">
            <v/>
          </cell>
          <cell r="G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 t="str">
            <v/>
          </cell>
          <cell r="G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 t="str">
            <v/>
          </cell>
          <cell r="G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 t="str">
            <v/>
          </cell>
          <cell r="G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 t="str">
            <v/>
          </cell>
          <cell r="G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 t="str">
            <v/>
          </cell>
          <cell r="G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 t="str">
            <v/>
          </cell>
          <cell r="G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 t="str">
            <v/>
          </cell>
          <cell r="G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 t="str">
            <v/>
          </cell>
          <cell r="G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 t="str">
            <v/>
          </cell>
          <cell r="G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 t="str">
            <v/>
          </cell>
          <cell r="G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 t="str">
            <v/>
          </cell>
          <cell r="G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 t="str">
            <v/>
          </cell>
          <cell r="G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 t="str">
            <v/>
          </cell>
          <cell r="G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 t="str">
            <v/>
          </cell>
          <cell r="G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 t="str">
            <v/>
          </cell>
          <cell r="G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 t="str">
            <v/>
          </cell>
          <cell r="G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 t="str">
            <v/>
          </cell>
          <cell r="G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 t="str">
            <v/>
          </cell>
          <cell r="G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 t="str">
            <v/>
          </cell>
          <cell r="G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 t="str">
            <v/>
          </cell>
          <cell r="G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 t="str">
            <v/>
          </cell>
          <cell r="G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 t="str">
            <v/>
          </cell>
          <cell r="G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 t="str">
            <v/>
          </cell>
          <cell r="G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 t="str">
            <v/>
          </cell>
          <cell r="G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 t="str">
            <v/>
          </cell>
          <cell r="G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 t="str">
            <v/>
          </cell>
          <cell r="G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 t="str">
            <v/>
          </cell>
          <cell r="G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 t="str">
            <v/>
          </cell>
          <cell r="G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 t="str">
            <v/>
          </cell>
          <cell r="G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 t="str">
            <v/>
          </cell>
          <cell r="G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 t="str">
            <v/>
          </cell>
          <cell r="G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 t="str">
            <v/>
          </cell>
          <cell r="G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 t="str">
            <v/>
          </cell>
          <cell r="G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 t="str">
            <v/>
          </cell>
          <cell r="G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 t="str">
            <v/>
          </cell>
          <cell r="G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 t="str">
            <v/>
          </cell>
          <cell r="G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 t="str">
            <v/>
          </cell>
          <cell r="G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 t="str">
            <v/>
          </cell>
          <cell r="G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 t="str">
            <v/>
          </cell>
          <cell r="G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 t="str">
            <v/>
          </cell>
          <cell r="G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 t="str">
            <v/>
          </cell>
          <cell r="G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 t="str">
            <v/>
          </cell>
          <cell r="G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 t="str">
            <v/>
          </cell>
          <cell r="G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 t="str">
            <v/>
          </cell>
          <cell r="G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 t="str">
            <v/>
          </cell>
          <cell r="G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 t="str">
            <v/>
          </cell>
          <cell r="G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 t="str">
            <v/>
          </cell>
          <cell r="G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 t="str">
            <v/>
          </cell>
          <cell r="G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 t="str">
            <v/>
          </cell>
          <cell r="G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 t="str">
            <v/>
          </cell>
          <cell r="G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 t="str">
            <v/>
          </cell>
          <cell r="G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 t="str">
            <v/>
          </cell>
          <cell r="G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 t="str">
            <v/>
          </cell>
          <cell r="G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 t="str">
            <v/>
          </cell>
          <cell r="G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 t="str">
            <v/>
          </cell>
          <cell r="G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 t="str">
            <v/>
          </cell>
          <cell r="G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 t="str">
            <v/>
          </cell>
          <cell r="G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 t="str">
            <v/>
          </cell>
          <cell r="G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 t="str">
            <v/>
          </cell>
          <cell r="G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 t="str">
            <v/>
          </cell>
          <cell r="G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 t="str">
            <v/>
          </cell>
          <cell r="G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 t="str">
            <v/>
          </cell>
          <cell r="G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 t="str">
            <v/>
          </cell>
          <cell r="G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 t="str">
            <v/>
          </cell>
          <cell r="G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 t="str">
            <v/>
          </cell>
          <cell r="G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 t="str">
            <v/>
          </cell>
          <cell r="G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 t="str">
            <v/>
          </cell>
          <cell r="G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 t="str">
            <v/>
          </cell>
          <cell r="G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 t="str">
            <v/>
          </cell>
          <cell r="G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 t="str">
            <v/>
          </cell>
          <cell r="G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 t="str">
            <v/>
          </cell>
          <cell r="G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 t="str">
            <v/>
          </cell>
          <cell r="G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 t="str">
            <v/>
          </cell>
          <cell r="G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 t="str">
            <v/>
          </cell>
          <cell r="G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 t="str">
            <v/>
          </cell>
          <cell r="G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 t="str">
            <v/>
          </cell>
          <cell r="G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 t="str">
            <v/>
          </cell>
          <cell r="G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 t="str">
            <v/>
          </cell>
          <cell r="G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 t="str">
            <v/>
          </cell>
          <cell r="G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 t="str">
            <v/>
          </cell>
          <cell r="G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 t="str">
            <v/>
          </cell>
          <cell r="G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 t="str">
            <v/>
          </cell>
          <cell r="G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 t="str">
            <v/>
          </cell>
          <cell r="G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 t="str">
            <v/>
          </cell>
          <cell r="G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 t="str">
            <v/>
          </cell>
          <cell r="G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 t="str">
            <v/>
          </cell>
          <cell r="G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 t="str">
            <v/>
          </cell>
          <cell r="G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 t="str">
            <v/>
          </cell>
          <cell r="G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 t="str">
            <v/>
          </cell>
          <cell r="G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 t="str">
            <v/>
          </cell>
          <cell r="G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 t="str">
            <v/>
          </cell>
          <cell r="G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 t="str">
            <v/>
          </cell>
          <cell r="G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 t="str">
            <v/>
          </cell>
          <cell r="G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 t="str">
            <v/>
          </cell>
          <cell r="G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 t="str">
            <v/>
          </cell>
          <cell r="G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 t="str">
            <v/>
          </cell>
          <cell r="G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 t="str">
            <v/>
          </cell>
          <cell r="G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 t="str">
            <v/>
          </cell>
          <cell r="G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 t="str">
            <v/>
          </cell>
          <cell r="G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 t="str">
            <v/>
          </cell>
          <cell r="G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 t="str">
            <v/>
          </cell>
          <cell r="G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 t="str">
            <v/>
          </cell>
          <cell r="G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 t="str">
            <v/>
          </cell>
          <cell r="G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 t="str">
            <v>ADD SUPPLEMENTAL DESCRIPTION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 t="str">
            <v/>
          </cell>
          <cell r="G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 t="str">
            <v/>
          </cell>
          <cell r="G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 t="str">
            <v/>
          </cell>
          <cell r="G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 t="str">
            <v/>
          </cell>
          <cell r="G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 t="str">
            <v/>
          </cell>
          <cell r="G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 t="str">
            <v/>
          </cell>
          <cell r="G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 t="str">
            <v/>
          </cell>
          <cell r="G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 t="str">
            <v/>
          </cell>
          <cell r="G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 t="str">
            <v/>
          </cell>
          <cell r="G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 t="str">
            <v/>
          </cell>
          <cell r="G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 t="str">
            <v/>
          </cell>
          <cell r="G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 t="str">
            <v/>
          </cell>
          <cell r="G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 t="str">
            <v/>
          </cell>
          <cell r="G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 t="str">
            <v/>
          </cell>
          <cell r="G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 t="str">
            <v/>
          </cell>
          <cell r="G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 t="str">
            <v/>
          </cell>
          <cell r="G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 t="str">
            <v/>
          </cell>
          <cell r="G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 t="str">
            <v/>
          </cell>
          <cell r="G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 t="str">
            <v/>
          </cell>
          <cell r="G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 t="str">
            <v/>
          </cell>
          <cell r="G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 t="str">
            <v/>
          </cell>
          <cell r="G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 t="str">
            <v/>
          </cell>
          <cell r="G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 t="str">
            <v/>
          </cell>
          <cell r="G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 t="str">
            <v/>
          </cell>
          <cell r="G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 t="str">
            <v/>
          </cell>
          <cell r="G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 t="str">
            <v/>
          </cell>
          <cell r="G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 t="str">
            <v/>
          </cell>
          <cell r="G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 t="str">
            <v/>
          </cell>
          <cell r="G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 t="str">
            <v/>
          </cell>
          <cell r="G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 t="str">
            <v/>
          </cell>
          <cell r="G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 t="str">
            <v/>
          </cell>
          <cell r="G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 t="str">
            <v/>
          </cell>
          <cell r="G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 t="str">
            <v/>
          </cell>
          <cell r="G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 t="str">
            <v/>
          </cell>
          <cell r="G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 t="str">
            <v/>
          </cell>
          <cell r="G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 t="str">
            <v/>
          </cell>
          <cell r="G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 t="str">
            <v/>
          </cell>
          <cell r="G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 t="str">
            <v/>
          </cell>
          <cell r="G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 t="str">
            <v>ADD SUPPLEMENTAL DESCRIPTION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 t="str">
            <v/>
          </cell>
          <cell r="G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 t="str">
            <v/>
          </cell>
          <cell r="G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 t="str">
            <v/>
          </cell>
          <cell r="G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 t="str">
            <v/>
          </cell>
          <cell r="G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 t="str">
            <v/>
          </cell>
          <cell r="G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 t="str">
            <v/>
          </cell>
          <cell r="G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 t="str">
            <v/>
          </cell>
          <cell r="G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 t="str">
            <v/>
          </cell>
          <cell r="G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 t="str">
            <v/>
          </cell>
          <cell r="G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 t="str">
            <v/>
          </cell>
          <cell r="G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 t="str">
            <v/>
          </cell>
          <cell r="G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 t="str">
            <v/>
          </cell>
          <cell r="G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 t="str">
            <v/>
          </cell>
          <cell r="G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 t="str">
            <v/>
          </cell>
          <cell r="G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 t="str">
            <v/>
          </cell>
          <cell r="G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 t="str">
            <v/>
          </cell>
          <cell r="G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 t="str">
            <v/>
          </cell>
          <cell r="G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 t="str">
            <v/>
          </cell>
          <cell r="G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 t="str">
            <v/>
          </cell>
          <cell r="G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 t="str">
            <v/>
          </cell>
          <cell r="G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 t="str">
            <v/>
          </cell>
          <cell r="G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 t="str">
            <v/>
          </cell>
          <cell r="G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 t="str">
            <v/>
          </cell>
          <cell r="G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 t="str">
            <v/>
          </cell>
          <cell r="G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 t="str">
            <v/>
          </cell>
          <cell r="G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 t="str">
            <v/>
          </cell>
          <cell r="G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 t="str">
            <v/>
          </cell>
          <cell r="G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 t="str">
            <v/>
          </cell>
          <cell r="G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 t="str">
            <v/>
          </cell>
          <cell r="G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 t="str">
            <v/>
          </cell>
          <cell r="G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 t="str">
            <v/>
          </cell>
          <cell r="G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 t="str">
            <v/>
          </cell>
          <cell r="G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 t="str">
            <v/>
          </cell>
          <cell r="G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 t="str">
            <v/>
          </cell>
          <cell r="G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 t="str">
            <v/>
          </cell>
          <cell r="G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 t="str">
            <v/>
          </cell>
          <cell r="G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 t="str">
            <v/>
          </cell>
          <cell r="G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 t="str">
            <v/>
          </cell>
          <cell r="G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 t="str">
            <v/>
          </cell>
          <cell r="G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 t="str">
            <v/>
          </cell>
          <cell r="G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 t="str">
            <v/>
          </cell>
          <cell r="G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 t="str">
            <v/>
          </cell>
          <cell r="G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 t="str">
            <v>SPECIFY TYPE</v>
          </cell>
          <cell r="G5163">
            <v>1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 t="str">
            <v>SPECIFY TYPE</v>
          </cell>
          <cell r="G5164">
            <v>1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 t="str">
            <v/>
          </cell>
          <cell r="G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 t="str">
            <v/>
          </cell>
          <cell r="G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 t="str">
            <v/>
          </cell>
          <cell r="G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 t="str">
            <v/>
          </cell>
          <cell r="G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 t="str">
            <v/>
          </cell>
          <cell r="G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 t="str">
            <v/>
          </cell>
          <cell r="G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 t="str">
            <v/>
          </cell>
          <cell r="G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 t="str">
            <v/>
          </cell>
          <cell r="G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 t="str">
            <v/>
          </cell>
          <cell r="G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 t="str">
            <v/>
          </cell>
          <cell r="G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 t="str">
            <v/>
          </cell>
          <cell r="G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 t="str">
            <v/>
          </cell>
          <cell r="G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 t="str">
            <v/>
          </cell>
          <cell r="G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 t="str">
            <v/>
          </cell>
          <cell r="G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 t="str">
            <v/>
          </cell>
          <cell r="G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 t="str">
            <v/>
          </cell>
          <cell r="G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 t="str">
            <v/>
          </cell>
          <cell r="G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 t="str">
            <v/>
          </cell>
          <cell r="G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 t="str">
            <v/>
          </cell>
          <cell r="G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 t="str">
            <v/>
          </cell>
          <cell r="G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 t="str">
            <v/>
          </cell>
          <cell r="G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 t="str">
            <v/>
          </cell>
          <cell r="G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 t="str">
            <v/>
          </cell>
          <cell r="G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 t="str">
            <v/>
          </cell>
          <cell r="G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 t="str">
            <v/>
          </cell>
          <cell r="G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 t="str">
            <v/>
          </cell>
          <cell r="G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 t="str">
            <v/>
          </cell>
          <cell r="G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 t="str">
            <v/>
          </cell>
          <cell r="G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 t="str">
            <v/>
          </cell>
          <cell r="G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 t="str">
            <v/>
          </cell>
          <cell r="G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 t="str">
            <v/>
          </cell>
          <cell r="G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 t="str">
            <v/>
          </cell>
          <cell r="G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 t="str">
            <v/>
          </cell>
          <cell r="G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 t="str">
            <v/>
          </cell>
          <cell r="G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 t="str">
            <v/>
          </cell>
          <cell r="G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 t="str">
            <v/>
          </cell>
          <cell r="G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 t="str">
            <v/>
          </cell>
          <cell r="G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 t="str">
            <v/>
          </cell>
          <cell r="G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 t="str">
            <v/>
          </cell>
          <cell r="G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 t="str">
            <v/>
          </cell>
          <cell r="G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 t="str">
            <v/>
          </cell>
          <cell r="G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 t="str">
            <v/>
          </cell>
          <cell r="G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 t="str">
            <v/>
          </cell>
          <cell r="G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 t="str">
            <v/>
          </cell>
          <cell r="G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 t="str">
            <v/>
          </cell>
          <cell r="G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 t="str">
            <v>ADD SUPPLEMENTAL DESCRIPTION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 t="str">
            <v>ADD SUPPLEMENTAL DESCRIPTION</v>
          </cell>
          <cell r="G5211">
            <v>1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 t="str">
            <v>ADD SUPPLEMENTAL DESCRIPTION</v>
          </cell>
          <cell r="G5212">
            <v>1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 t="str">
            <v/>
          </cell>
          <cell r="G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 t="str">
            <v/>
          </cell>
          <cell r="G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 t="str">
            <v/>
          </cell>
          <cell r="G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 t="str">
            <v/>
          </cell>
          <cell r="G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 t="str">
            <v>SPECIFY TYPE OF ITEM</v>
          </cell>
          <cell r="G5217">
            <v>1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 t="str">
            <v/>
          </cell>
          <cell r="G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 t="str">
            <v/>
          </cell>
          <cell r="G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 t="str">
            <v/>
          </cell>
          <cell r="G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 t="str">
            <v/>
          </cell>
          <cell r="G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 t="str">
            <v/>
          </cell>
          <cell r="G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 t="str">
            <v/>
          </cell>
          <cell r="G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 t="str">
            <v/>
          </cell>
          <cell r="G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 t="str">
            <v/>
          </cell>
          <cell r="G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 t="str">
            <v/>
          </cell>
          <cell r="G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 t="str">
            <v/>
          </cell>
          <cell r="G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 t="str">
            <v/>
          </cell>
          <cell r="G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 t="str">
            <v/>
          </cell>
          <cell r="G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 t="str">
            <v/>
          </cell>
          <cell r="G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 t="str">
            <v>ADD SUPPLEMENTAL DESCRIPTION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 t="str">
            <v>ADD SUPPLEMENTAL DESCRIPTION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 t="str">
            <v>ADD SUPPLEMENTAL DESCRIPTION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 t="str">
            <v>ADD SUPPLEMENTAL DESCRIPTION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 t="str">
            <v>ADD SUPPLEMENTAL DESCRIPTION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 t="str">
            <v>ADD SUPPLEMENTAL DESCRIPTION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 t="str">
            <v>ADD SUPPLEMENTAL DESCRIPTION</v>
          </cell>
          <cell r="G5237">
            <v>1</v>
          </cell>
        </row>
        <row r="5238">
          <cell r="A5238" t="str">
            <v>632E99000</v>
          </cell>
          <cell r="C5238" t="str">
            <v>LS</v>
          </cell>
          <cell r="D5238" t="str">
            <v>SPECIAL - TRAFFIC SIGNALS</v>
          </cell>
          <cell r="F5238" t="str">
            <v>DESIGN BUILD PROJECTS ONLY</v>
          </cell>
          <cell r="G5238">
            <v>0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 t="str">
            <v/>
          </cell>
          <cell r="G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 t="str">
            <v/>
          </cell>
          <cell r="G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 t="str">
            <v/>
          </cell>
          <cell r="G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 t="str">
            <v/>
          </cell>
          <cell r="G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 t="str">
            <v/>
          </cell>
          <cell r="G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 t="str">
            <v/>
          </cell>
          <cell r="G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 t="str">
            <v/>
          </cell>
          <cell r="G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 t="str">
            <v/>
          </cell>
          <cell r="G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 t="str">
            <v/>
          </cell>
          <cell r="G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 t="str">
            <v/>
          </cell>
          <cell r="G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 t="str">
            <v/>
          </cell>
          <cell r="G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 t="str">
            <v/>
          </cell>
          <cell r="G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 t="str">
            <v/>
          </cell>
          <cell r="G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 t="str">
            <v/>
          </cell>
          <cell r="G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 t="str">
            <v/>
          </cell>
          <cell r="G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 t="str">
            <v/>
          </cell>
          <cell r="G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 t="str">
            <v/>
          </cell>
          <cell r="G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 t="str">
            <v/>
          </cell>
          <cell r="G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 t="str">
            <v/>
          </cell>
          <cell r="G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 t="str">
            <v/>
          </cell>
          <cell r="G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 t="str">
            <v/>
          </cell>
          <cell r="G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 t="str">
            <v/>
          </cell>
          <cell r="G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 t="str">
            <v/>
          </cell>
          <cell r="G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 t="str">
            <v/>
          </cell>
          <cell r="G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 t="str">
            <v/>
          </cell>
          <cell r="G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 t="str">
            <v/>
          </cell>
          <cell r="G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 t="str">
            <v/>
          </cell>
          <cell r="G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 t="str">
            <v/>
          </cell>
          <cell r="G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 t="str">
            <v/>
          </cell>
          <cell r="G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 t="str">
            <v/>
          </cell>
          <cell r="G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 t="str">
            <v/>
          </cell>
          <cell r="G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 t="str">
            <v/>
          </cell>
          <cell r="G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 t="str">
            <v/>
          </cell>
          <cell r="G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 t="str">
            <v/>
          </cell>
          <cell r="G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 t="str">
            <v/>
          </cell>
          <cell r="G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 t="str">
            <v/>
          </cell>
          <cell r="G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 t="str">
            <v/>
          </cell>
          <cell r="G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 t="str">
            <v/>
          </cell>
          <cell r="G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 t="str">
            <v/>
          </cell>
          <cell r="G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 t="str">
            <v/>
          </cell>
          <cell r="G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 t="str">
            <v/>
          </cell>
          <cell r="G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 t="str">
            <v/>
          </cell>
          <cell r="G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 t="str">
            <v/>
          </cell>
          <cell r="G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 t="str">
            <v/>
          </cell>
          <cell r="G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 t="str">
            <v/>
          </cell>
          <cell r="G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 t="str">
            <v/>
          </cell>
          <cell r="G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 t="str">
            <v/>
          </cell>
          <cell r="G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 t="str">
            <v/>
          </cell>
          <cell r="G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 t="str">
            <v/>
          </cell>
          <cell r="G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 t="str">
            <v/>
          </cell>
          <cell r="G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 t="str">
            <v/>
          </cell>
          <cell r="G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 t="str">
            <v/>
          </cell>
          <cell r="G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 t="str">
            <v/>
          </cell>
          <cell r="G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 t="str">
            <v/>
          </cell>
          <cell r="G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 t="str">
            <v/>
          </cell>
          <cell r="G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 t="str">
            <v/>
          </cell>
          <cell r="G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 t="str">
            <v/>
          </cell>
          <cell r="G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 t="str">
            <v/>
          </cell>
          <cell r="G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 t="str">
            <v/>
          </cell>
          <cell r="G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 t="str">
            <v/>
          </cell>
          <cell r="G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 t="str">
            <v/>
          </cell>
          <cell r="G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 t="str">
            <v/>
          </cell>
          <cell r="G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 t="str">
            <v/>
          </cell>
          <cell r="G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 t="str">
            <v/>
          </cell>
          <cell r="G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 t="str">
            <v/>
          </cell>
          <cell r="G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 t="str">
            <v/>
          </cell>
          <cell r="G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 t="str">
            <v/>
          </cell>
          <cell r="G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 t="str">
            <v/>
          </cell>
          <cell r="G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 t="str">
            <v/>
          </cell>
          <cell r="G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 t="str">
            <v/>
          </cell>
          <cell r="G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 t="str">
            <v/>
          </cell>
          <cell r="G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 t="str">
            <v/>
          </cell>
          <cell r="G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 t="str">
            <v/>
          </cell>
          <cell r="G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 t="str">
            <v/>
          </cell>
          <cell r="G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 t="str">
            <v/>
          </cell>
          <cell r="G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 t="str">
            <v/>
          </cell>
          <cell r="G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 t="str">
            <v/>
          </cell>
          <cell r="G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 t="str">
            <v/>
          </cell>
          <cell r="G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 t="str">
            <v/>
          </cell>
          <cell r="G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 t="str">
            <v/>
          </cell>
          <cell r="G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 t="str">
            <v/>
          </cell>
          <cell r="G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 t="str">
            <v/>
          </cell>
          <cell r="G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 t="str">
            <v/>
          </cell>
          <cell r="G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 t="str">
            <v/>
          </cell>
          <cell r="G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 t="str">
            <v/>
          </cell>
          <cell r="G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 t="str">
            <v/>
          </cell>
          <cell r="G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 t="str">
            <v/>
          </cell>
          <cell r="G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 t="str">
            <v/>
          </cell>
          <cell r="G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 t="str">
            <v/>
          </cell>
          <cell r="G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 t="str">
            <v/>
          </cell>
          <cell r="G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 t="str">
            <v/>
          </cell>
          <cell r="G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 t="str">
            <v/>
          </cell>
          <cell r="G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 t="str">
            <v/>
          </cell>
          <cell r="G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 t="str">
            <v/>
          </cell>
          <cell r="G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 t="str">
            <v/>
          </cell>
          <cell r="G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 t="str">
            <v/>
          </cell>
          <cell r="G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 t="str">
            <v/>
          </cell>
          <cell r="G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 t="str">
            <v/>
          </cell>
          <cell r="G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 t="str">
            <v/>
          </cell>
          <cell r="G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 t="str">
            <v/>
          </cell>
          <cell r="G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 t="str">
            <v/>
          </cell>
          <cell r="G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 t="str">
            <v/>
          </cell>
          <cell r="G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 t="str">
            <v/>
          </cell>
          <cell r="G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 t="str">
            <v/>
          </cell>
          <cell r="G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 t="str">
            <v/>
          </cell>
          <cell r="G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 t="str">
            <v/>
          </cell>
          <cell r="G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 t="str">
            <v/>
          </cell>
          <cell r="G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 t="str">
            <v/>
          </cell>
          <cell r="G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 t="str">
            <v/>
          </cell>
          <cell r="G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 t="str">
            <v/>
          </cell>
          <cell r="G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 t="str">
            <v/>
          </cell>
          <cell r="G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 t="str">
            <v/>
          </cell>
          <cell r="G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 t="str">
            <v/>
          </cell>
          <cell r="G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 t="str">
            <v/>
          </cell>
          <cell r="G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 t="str">
            <v/>
          </cell>
          <cell r="G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 t="str">
            <v/>
          </cell>
          <cell r="G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 t="str">
            <v/>
          </cell>
          <cell r="G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 t="str">
            <v/>
          </cell>
          <cell r="G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 t="str">
            <v/>
          </cell>
          <cell r="G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 t="str">
            <v/>
          </cell>
          <cell r="G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 t="str">
            <v/>
          </cell>
          <cell r="G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 t="str">
            <v/>
          </cell>
          <cell r="G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 t="str">
            <v/>
          </cell>
          <cell r="G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 t="str">
            <v/>
          </cell>
          <cell r="G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 t="str">
            <v/>
          </cell>
          <cell r="G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 t="str">
            <v/>
          </cell>
          <cell r="G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 t="str">
            <v/>
          </cell>
          <cell r="G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 t="str">
            <v/>
          </cell>
          <cell r="G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 t="str">
            <v/>
          </cell>
          <cell r="G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 t="str">
            <v/>
          </cell>
          <cell r="G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 t="str">
            <v/>
          </cell>
          <cell r="G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 t="str">
            <v/>
          </cell>
          <cell r="G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 t="str">
            <v/>
          </cell>
          <cell r="G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 t="str">
            <v/>
          </cell>
          <cell r="G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 t="str">
            <v/>
          </cell>
          <cell r="G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 t="str">
            <v/>
          </cell>
          <cell r="G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 t="str">
            <v/>
          </cell>
          <cell r="G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 t="str">
            <v/>
          </cell>
          <cell r="G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 t="str">
            <v/>
          </cell>
          <cell r="G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 t="str">
            <v/>
          </cell>
          <cell r="G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 t="str">
            <v/>
          </cell>
          <cell r="G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 t="str">
            <v/>
          </cell>
          <cell r="G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 t="str">
            <v/>
          </cell>
          <cell r="G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 t="str">
            <v/>
          </cell>
          <cell r="G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 t="str">
            <v/>
          </cell>
          <cell r="G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 t="str">
            <v/>
          </cell>
          <cell r="G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 t="str">
            <v/>
          </cell>
          <cell r="G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 t="str">
            <v/>
          </cell>
          <cell r="G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 t="str">
            <v/>
          </cell>
          <cell r="G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 t="str">
            <v/>
          </cell>
          <cell r="G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 t="str">
            <v/>
          </cell>
          <cell r="G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 t="str">
            <v/>
          </cell>
          <cell r="G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 t="str">
            <v/>
          </cell>
          <cell r="G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 t="str">
            <v/>
          </cell>
          <cell r="G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 t="str">
            <v/>
          </cell>
          <cell r="G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 t="str">
            <v/>
          </cell>
          <cell r="G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 t="str">
            <v/>
          </cell>
          <cell r="G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 t="str">
            <v/>
          </cell>
          <cell r="G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 t="str">
            <v/>
          </cell>
          <cell r="G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 t="str">
            <v/>
          </cell>
          <cell r="G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 t="str">
            <v/>
          </cell>
          <cell r="G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 t="str">
            <v/>
          </cell>
          <cell r="G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 t="str">
            <v/>
          </cell>
          <cell r="G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 t="str">
            <v/>
          </cell>
          <cell r="G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 t="str">
            <v/>
          </cell>
          <cell r="G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 t="str">
            <v/>
          </cell>
          <cell r="G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 t="str">
            <v/>
          </cell>
          <cell r="G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 t="str">
            <v/>
          </cell>
          <cell r="G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 t="str">
            <v/>
          </cell>
          <cell r="G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 t="str">
            <v/>
          </cell>
          <cell r="G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 t="str">
            <v/>
          </cell>
          <cell r="G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 t="str">
            <v/>
          </cell>
          <cell r="G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 t="str">
            <v/>
          </cell>
          <cell r="G5414">
            <v>0</v>
          </cell>
        </row>
        <row r="5415">
          <cell r="A5415" t="str">
            <v>638E03204</v>
          </cell>
          <cell r="B5415" t="str">
            <v>Y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 t="str">
            <v/>
          </cell>
          <cell r="G5415">
            <v>0</v>
          </cell>
        </row>
        <row r="5416">
          <cell r="A5416" t="str">
            <v>638E03210</v>
          </cell>
          <cell r="B5416" t="str">
            <v>Y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 t="str">
            <v/>
          </cell>
          <cell r="G5416">
            <v>0</v>
          </cell>
        </row>
        <row r="5417">
          <cell r="A5417" t="str">
            <v>638E03300</v>
          </cell>
          <cell r="B5417" t="str">
            <v>Y</v>
          </cell>
          <cell r="C5417" t="str">
            <v>FT</v>
          </cell>
          <cell r="D5417" t="str">
            <v>16" WATER MAIN DUCTILE IRON PIPE ANSI CLASS 56, BALL AND SOCKET JOINTS AND FITTINGS</v>
          </cell>
          <cell r="F5417" t="str">
            <v/>
          </cell>
          <cell r="G5417">
            <v>0</v>
          </cell>
        </row>
        <row r="5418">
          <cell r="A5418" t="str">
            <v>638E03380</v>
          </cell>
          <cell r="B5418" t="str">
            <v>Y</v>
          </cell>
          <cell r="C5418" t="str">
            <v>FT</v>
          </cell>
          <cell r="D5418" t="str">
            <v>16" WATER MAIN POLYVINYL CHLORIDE PIPE AND FITTINGS, AWWA CLASS C905</v>
          </cell>
          <cell r="F5418" t="str">
            <v/>
          </cell>
          <cell r="G5418">
            <v>0</v>
          </cell>
        </row>
        <row r="5419">
          <cell r="A5419" t="str">
            <v>638E03390</v>
          </cell>
          <cell r="B5419" t="str">
            <v>Y</v>
          </cell>
          <cell r="C5419" t="str">
            <v>FT</v>
          </cell>
          <cell r="D5419" t="str">
            <v>16" WATER MAIN POLYVINYL CHLORIDE PIPE AND FITTINGS</v>
          </cell>
          <cell r="F5419" t="str">
            <v/>
          </cell>
          <cell r="G5419">
            <v>0</v>
          </cell>
        </row>
        <row r="5420">
          <cell r="A5420" t="str">
            <v>638E03392</v>
          </cell>
          <cell r="B5420" t="str">
            <v>Y</v>
          </cell>
          <cell r="C5420" t="str">
            <v>FT</v>
          </cell>
          <cell r="D5420" t="str">
            <v>18" WATER MAIN DUCTILE IRON PIPE ANSI CLASS 52, MECHANICAL JOINTS AND FITTINGS</v>
          </cell>
          <cell r="F5420" t="str">
            <v/>
          </cell>
          <cell r="G5420">
            <v>0</v>
          </cell>
        </row>
        <row r="5421">
          <cell r="A5421" t="str">
            <v>638E03400</v>
          </cell>
          <cell r="B5421" t="str">
            <v>Y</v>
          </cell>
          <cell r="C5421" t="str">
            <v>FT</v>
          </cell>
          <cell r="D5421" t="str">
            <v>20" WATER MAIN DUCTILE IRON PIPE ANSI CLASS 52, PUSH-ON JOINTS AND FITTINGS</v>
          </cell>
          <cell r="F5421" t="str">
            <v/>
          </cell>
          <cell r="G5421">
            <v>0</v>
          </cell>
        </row>
        <row r="5422">
          <cell r="A5422" t="str">
            <v>638E03401</v>
          </cell>
          <cell r="B5422" t="str">
            <v>Y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 t="str">
            <v/>
          </cell>
          <cell r="G5422">
            <v>0</v>
          </cell>
        </row>
        <row r="5423">
          <cell r="A5423" t="str">
            <v>638E03404</v>
          </cell>
          <cell r="B5423" t="str">
            <v>Y</v>
          </cell>
          <cell r="C5423" t="str">
            <v>FT</v>
          </cell>
          <cell r="D5423" t="str">
            <v>20" WATER MAIN DUCTILE IRON PIPE ANSI CLASS 53, PUSH-ON JOINTS AND FITTINGS</v>
          </cell>
          <cell r="F5423" t="str">
            <v/>
          </cell>
          <cell r="G5423">
            <v>0</v>
          </cell>
        </row>
        <row r="5424">
          <cell r="A5424" t="str">
            <v>638E03500</v>
          </cell>
          <cell r="B5424" t="str">
            <v>Y</v>
          </cell>
          <cell r="C5424" t="str">
            <v>FT</v>
          </cell>
          <cell r="D5424" t="str">
            <v>20" WATER MAIN DUCTILE IRON PIPE ANSI CLASS 52, MECHANICAL JOINTS AND FITTINGS</v>
          </cell>
          <cell r="F5424" t="str">
            <v/>
          </cell>
          <cell r="G5424">
            <v>0</v>
          </cell>
        </row>
        <row r="5425">
          <cell r="A5425" t="str">
            <v>638E03501</v>
          </cell>
          <cell r="B5425" t="str">
            <v>Y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 t="str">
            <v/>
          </cell>
          <cell r="G5425">
            <v>0</v>
          </cell>
        </row>
        <row r="5426">
          <cell r="A5426" t="str">
            <v>638E03504</v>
          </cell>
          <cell r="B5426" t="str">
            <v>Y</v>
          </cell>
          <cell r="C5426" t="str">
            <v>FT</v>
          </cell>
          <cell r="D5426" t="str">
            <v>20" WATER MAIN DUCTILE IRON PIPE ANSI CLASS 53, MECHANICAL JOINTS AND FITTINGS</v>
          </cell>
          <cell r="F5426" t="str">
            <v/>
          </cell>
          <cell r="G5426">
            <v>0</v>
          </cell>
        </row>
        <row r="5427">
          <cell r="A5427" t="str">
            <v>638E03508</v>
          </cell>
          <cell r="B5427" t="str">
            <v>Y</v>
          </cell>
          <cell r="C5427" t="str">
            <v>FT</v>
          </cell>
          <cell r="D5427" t="str">
            <v>20" WATER MAIN DUCTILE IRON PIPE ANSI CLASS 56, MECHANICAL JOINTS AND FITTINGS</v>
          </cell>
          <cell r="F5427" t="str">
            <v/>
          </cell>
          <cell r="G5427">
            <v>0</v>
          </cell>
        </row>
        <row r="5428">
          <cell r="A5428" t="str">
            <v>638E03509</v>
          </cell>
          <cell r="B5428" t="str">
            <v>Y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 t="str">
            <v/>
          </cell>
          <cell r="G5428">
            <v>0</v>
          </cell>
        </row>
        <row r="5429">
          <cell r="A5429" t="str">
            <v>638E03600</v>
          </cell>
          <cell r="B5429" t="str">
            <v>Y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 t="str">
            <v/>
          </cell>
          <cell r="G5429">
            <v>0</v>
          </cell>
        </row>
        <row r="5430">
          <cell r="A5430" t="str">
            <v>638E03604</v>
          </cell>
          <cell r="B5430" t="str">
            <v>Y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 t="str">
            <v/>
          </cell>
          <cell r="G5430">
            <v>0</v>
          </cell>
        </row>
        <row r="5431">
          <cell r="A5431" t="str">
            <v>638E03700</v>
          </cell>
          <cell r="B5431" t="str">
            <v>Y</v>
          </cell>
          <cell r="C5431" t="str">
            <v>FT</v>
          </cell>
          <cell r="D5431" t="str">
            <v>20" WATER MAIN DUCTILE IRON PIPE ANSI CLASS 56, BALL AND SOCKET JOINTS AND FITTINGS</v>
          </cell>
          <cell r="F5431" t="str">
            <v/>
          </cell>
          <cell r="G5431">
            <v>0</v>
          </cell>
        </row>
        <row r="5432">
          <cell r="A5432" t="str">
            <v>638E03800</v>
          </cell>
          <cell r="B5432" t="str">
            <v>Y</v>
          </cell>
          <cell r="C5432" t="str">
            <v>FT</v>
          </cell>
          <cell r="D5432" t="str">
            <v>24" WATER MAIN DUCTILE IRON PIPE ANSI CLASS 52, PUSH-ON JOINTS AND FITTINGS</v>
          </cell>
          <cell r="F5432" t="str">
            <v/>
          </cell>
          <cell r="G5432">
            <v>0</v>
          </cell>
        </row>
        <row r="5433">
          <cell r="A5433" t="str">
            <v>638E03804</v>
          </cell>
          <cell r="B5433" t="str">
            <v>Y</v>
          </cell>
          <cell r="C5433" t="str">
            <v>FT</v>
          </cell>
          <cell r="D5433" t="str">
            <v>24" WATER MAIN DUCTILE IRON PIPE ANSI CLASS 53, PUSH-ON JOINTS AND FITTINGS</v>
          </cell>
          <cell r="F5433" t="str">
            <v/>
          </cell>
          <cell r="G5433">
            <v>0</v>
          </cell>
        </row>
        <row r="5434">
          <cell r="A5434" t="str">
            <v>638E03900</v>
          </cell>
          <cell r="B5434" t="str">
            <v>Y</v>
          </cell>
          <cell r="C5434" t="str">
            <v>FT</v>
          </cell>
          <cell r="D5434" t="str">
            <v>24" WATER MAIN DUCTILE IRON PIPE ANSI CLASS 52, MECHANICAL JOINTS AND FITTINGS</v>
          </cell>
          <cell r="F5434" t="str">
            <v/>
          </cell>
          <cell r="G5434">
            <v>0</v>
          </cell>
        </row>
        <row r="5435">
          <cell r="A5435" t="str">
            <v>638E03901</v>
          </cell>
          <cell r="B5435" t="str">
            <v>Y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 t="str">
            <v/>
          </cell>
          <cell r="G5435">
            <v>0</v>
          </cell>
        </row>
        <row r="5436">
          <cell r="A5436" t="str">
            <v>638E03904</v>
          </cell>
          <cell r="B5436" t="str">
            <v>Y</v>
          </cell>
          <cell r="C5436" t="str">
            <v>FT</v>
          </cell>
          <cell r="D5436" t="str">
            <v>24" WATER MAIN DUCTILE IRON PIPE ANSI CLASS 53, MECHANICAL JOINTS AND FITTINGS</v>
          </cell>
          <cell r="F5436" t="str">
            <v/>
          </cell>
          <cell r="G5436">
            <v>0</v>
          </cell>
        </row>
        <row r="5437">
          <cell r="A5437" t="str">
            <v>638E04000</v>
          </cell>
          <cell r="B5437" t="str">
            <v>Y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 t="str">
            <v/>
          </cell>
          <cell r="G5437">
            <v>0</v>
          </cell>
        </row>
        <row r="5438">
          <cell r="A5438" t="str">
            <v>638E04004</v>
          </cell>
          <cell r="B5438" t="str">
            <v>Y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 t="str">
            <v/>
          </cell>
          <cell r="G5438">
            <v>0</v>
          </cell>
        </row>
        <row r="5439">
          <cell r="A5439" t="str">
            <v>638E04100</v>
          </cell>
          <cell r="B5439" t="str">
            <v>Y</v>
          </cell>
          <cell r="C5439" t="str">
            <v>FT</v>
          </cell>
          <cell r="D5439" t="str">
            <v>24" WATER MAIN DUCTILE IRON PIPE ANSI CLASS 56, BALL AND SOCKET JOINTS AND FITTINGS</v>
          </cell>
          <cell r="F5439" t="str">
            <v/>
          </cell>
          <cell r="G5439">
            <v>0</v>
          </cell>
        </row>
        <row r="5440">
          <cell r="A5440" t="str">
            <v>638E04200</v>
          </cell>
          <cell r="B5440" t="str">
            <v>Y</v>
          </cell>
          <cell r="C5440" t="str">
            <v>FT</v>
          </cell>
          <cell r="D5440" t="str">
            <v>30" WATER MAIN DUCTILE IRON PIPE ANSI CLASS 52, PUSH-ON JOINTS AND FITTINGS</v>
          </cell>
          <cell r="F5440" t="str">
            <v/>
          </cell>
          <cell r="G5440">
            <v>0</v>
          </cell>
        </row>
        <row r="5441">
          <cell r="A5441" t="str">
            <v>638E04204</v>
          </cell>
          <cell r="B5441" t="str">
            <v>Y</v>
          </cell>
          <cell r="C5441" t="str">
            <v>FT</v>
          </cell>
          <cell r="D5441" t="str">
            <v>30" WATER MAIN DUCTILE IRON PIPE ANSI CLASS 53, PUSH-ON JOINTS AND FITTINGS</v>
          </cell>
          <cell r="F5441" t="str">
            <v/>
          </cell>
          <cell r="G5441">
            <v>0</v>
          </cell>
        </row>
        <row r="5442">
          <cell r="A5442" t="str">
            <v>638E04300</v>
          </cell>
          <cell r="B5442" t="str">
            <v>Y</v>
          </cell>
          <cell r="C5442" t="str">
            <v>FT</v>
          </cell>
          <cell r="D5442" t="str">
            <v>30" WATER MAIN DUCTILE IRON PIPE ANSI CLASS 52, MECHANICAL JOINTS AND FITTINGS</v>
          </cell>
          <cell r="F5442" t="str">
            <v/>
          </cell>
          <cell r="G5442">
            <v>0</v>
          </cell>
        </row>
        <row r="5443">
          <cell r="A5443" t="str">
            <v>638E04304</v>
          </cell>
          <cell r="B5443" t="str">
            <v>Y</v>
          </cell>
          <cell r="C5443" t="str">
            <v>FT</v>
          </cell>
          <cell r="D5443" t="str">
            <v>30" WATER MAIN DUCTILE IRON PIPE ANSI CLASS 53, MECHANICAL JOINTS AND FITTINGS</v>
          </cell>
          <cell r="F5443" t="str">
            <v/>
          </cell>
          <cell r="G5443">
            <v>0</v>
          </cell>
        </row>
        <row r="5444">
          <cell r="A5444" t="str">
            <v>638E04400</v>
          </cell>
          <cell r="B5444" t="str">
            <v>Y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 t="str">
            <v/>
          </cell>
          <cell r="G5444">
            <v>0</v>
          </cell>
        </row>
        <row r="5445">
          <cell r="A5445" t="str">
            <v>638E04404</v>
          </cell>
          <cell r="B5445" t="str">
            <v>Y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 t="str">
            <v/>
          </cell>
          <cell r="G5445">
            <v>0</v>
          </cell>
        </row>
        <row r="5446">
          <cell r="A5446" t="str">
            <v>638E04405</v>
          </cell>
          <cell r="B5446" t="str">
            <v>Y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 t="str">
            <v/>
          </cell>
          <cell r="G5446">
            <v>0</v>
          </cell>
        </row>
        <row r="5447">
          <cell r="A5447" t="str">
            <v>638E04500</v>
          </cell>
          <cell r="B5447" t="str">
            <v>Y</v>
          </cell>
          <cell r="C5447" t="str">
            <v>FT</v>
          </cell>
          <cell r="D5447" t="str">
            <v>30" WATER MAIN DUCTILE IRON PIPE ANSI CLASS 58, BALL AND SOCKET JOINTS AND FITTINGS</v>
          </cell>
          <cell r="F5447" t="str">
            <v/>
          </cell>
          <cell r="G5447">
            <v>0</v>
          </cell>
        </row>
        <row r="5448">
          <cell r="A5448" t="str">
            <v>638E04504</v>
          </cell>
          <cell r="B5448" t="str">
            <v>Y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 t="str">
            <v/>
          </cell>
          <cell r="G5448">
            <v>0</v>
          </cell>
        </row>
        <row r="5449">
          <cell r="A5449" t="str">
            <v>638E04800</v>
          </cell>
          <cell r="B5449" t="str">
            <v>Y</v>
          </cell>
          <cell r="C5449" t="str">
            <v>FT</v>
          </cell>
          <cell r="D5449" t="str">
            <v>3/4" COPPER SERVICE BRANCH</v>
          </cell>
          <cell r="F5449" t="str">
            <v/>
          </cell>
          <cell r="G5449">
            <v>0</v>
          </cell>
        </row>
        <row r="5450">
          <cell r="A5450" t="str">
            <v>638E04801</v>
          </cell>
          <cell r="B5450" t="str">
            <v>Y</v>
          </cell>
          <cell r="C5450" t="str">
            <v>FT</v>
          </cell>
          <cell r="D5450" t="str">
            <v>3/4" COPPER SERVICE BRANCH, AS PER PLAN</v>
          </cell>
          <cell r="F5450" t="str">
            <v/>
          </cell>
          <cell r="G5450">
            <v>0</v>
          </cell>
        </row>
        <row r="5451">
          <cell r="A5451" t="str">
            <v>638E04900</v>
          </cell>
          <cell r="B5451" t="str">
            <v>Y</v>
          </cell>
          <cell r="C5451" t="str">
            <v>FT</v>
          </cell>
          <cell r="D5451" t="str">
            <v>1" COPPER SERVICE BRANCH</v>
          </cell>
          <cell r="F5451" t="str">
            <v/>
          </cell>
          <cell r="G5451">
            <v>0</v>
          </cell>
        </row>
        <row r="5452">
          <cell r="A5452" t="str">
            <v>638E04901</v>
          </cell>
          <cell r="B5452" t="str">
            <v>Y</v>
          </cell>
          <cell r="C5452" t="str">
            <v>FT</v>
          </cell>
          <cell r="D5452" t="str">
            <v>1" COPPER SERVICE BRANCH, AS PER PLAN</v>
          </cell>
          <cell r="F5452" t="str">
            <v/>
          </cell>
          <cell r="G5452">
            <v>0</v>
          </cell>
        </row>
        <row r="5453">
          <cell r="A5453" t="str">
            <v>638E04950</v>
          </cell>
          <cell r="B5453" t="str">
            <v>Y</v>
          </cell>
          <cell r="C5453" t="str">
            <v>FT</v>
          </cell>
          <cell r="D5453" t="str">
            <v>1-1/4" COPPER SERVICE BRANCH</v>
          </cell>
          <cell r="F5453" t="str">
            <v/>
          </cell>
          <cell r="G5453">
            <v>0</v>
          </cell>
        </row>
        <row r="5454">
          <cell r="A5454" t="str">
            <v>638E04951</v>
          </cell>
          <cell r="B5454" t="str">
            <v>Y</v>
          </cell>
          <cell r="C5454" t="str">
            <v>FT</v>
          </cell>
          <cell r="D5454" t="str">
            <v>1-1/4" COPPER SERVICE BRANCH, AS PER PLAN</v>
          </cell>
          <cell r="F5454" t="str">
            <v/>
          </cell>
          <cell r="G5454">
            <v>0</v>
          </cell>
        </row>
        <row r="5455">
          <cell r="A5455" t="str">
            <v>638E05000</v>
          </cell>
          <cell r="B5455" t="str">
            <v>Y</v>
          </cell>
          <cell r="C5455" t="str">
            <v>FT</v>
          </cell>
          <cell r="D5455" t="str">
            <v>1-1/2" COPPER SERVICE BRANCH</v>
          </cell>
          <cell r="F5455" t="str">
            <v/>
          </cell>
          <cell r="G5455">
            <v>0</v>
          </cell>
        </row>
        <row r="5456">
          <cell r="A5456" t="str">
            <v>638E05001</v>
          </cell>
          <cell r="B5456" t="str">
            <v>Y</v>
          </cell>
          <cell r="C5456" t="str">
            <v>FT</v>
          </cell>
          <cell r="D5456" t="str">
            <v>1-1/2" COPPER SERVICE BRANCH, AS PER PLAN</v>
          </cell>
          <cell r="F5456" t="str">
            <v/>
          </cell>
          <cell r="G5456">
            <v>0</v>
          </cell>
        </row>
        <row r="5457">
          <cell r="A5457" t="str">
            <v>638E05100</v>
          </cell>
          <cell r="B5457" t="str">
            <v>Y</v>
          </cell>
          <cell r="C5457" t="str">
            <v>FT</v>
          </cell>
          <cell r="D5457" t="str">
            <v>2" COPPER SERVICE BRANCH</v>
          </cell>
          <cell r="F5457" t="str">
            <v/>
          </cell>
          <cell r="G5457">
            <v>0</v>
          </cell>
        </row>
        <row r="5458">
          <cell r="A5458" t="str">
            <v>638E05101</v>
          </cell>
          <cell r="B5458" t="str">
            <v>Y</v>
          </cell>
          <cell r="C5458" t="str">
            <v>FT</v>
          </cell>
          <cell r="D5458" t="str">
            <v>2" COPPER SERVICE BRANCH, AS PER PLAN</v>
          </cell>
          <cell r="F5458" t="str">
            <v/>
          </cell>
          <cell r="G5458">
            <v>0</v>
          </cell>
        </row>
        <row r="5459">
          <cell r="A5459" t="str">
            <v>638E05102</v>
          </cell>
          <cell r="B5459" t="str">
            <v>Y</v>
          </cell>
          <cell r="C5459" t="str">
            <v>FT</v>
          </cell>
          <cell r="D5459" t="str">
            <v>2-1/2" COPPER SERVICE BRANCH</v>
          </cell>
          <cell r="F5459" t="str">
            <v/>
          </cell>
          <cell r="G5459">
            <v>0</v>
          </cell>
        </row>
        <row r="5460">
          <cell r="A5460" t="str">
            <v>638E05300</v>
          </cell>
          <cell r="B5460" t="str">
            <v>Y</v>
          </cell>
          <cell r="C5460" t="str">
            <v>FT</v>
          </cell>
          <cell r="D5460" t="str">
            <v>3/4" POLYETHYLENE SERVICE BRANCH</v>
          </cell>
          <cell r="F5460" t="str">
            <v/>
          </cell>
          <cell r="G5460">
            <v>0</v>
          </cell>
        </row>
        <row r="5461">
          <cell r="A5461" t="str">
            <v>638E05301</v>
          </cell>
          <cell r="B5461" t="str">
            <v>Y</v>
          </cell>
          <cell r="C5461" t="str">
            <v>FT</v>
          </cell>
          <cell r="D5461" t="str">
            <v>3/4" POLYETHYLENE SERVICE BRANCH, AS PER PLAN</v>
          </cell>
          <cell r="F5461" t="str">
            <v/>
          </cell>
          <cell r="G5461">
            <v>0</v>
          </cell>
        </row>
        <row r="5462">
          <cell r="A5462" t="str">
            <v>638E05400</v>
          </cell>
          <cell r="B5462" t="str">
            <v>Y</v>
          </cell>
          <cell r="C5462" t="str">
            <v>FT</v>
          </cell>
          <cell r="D5462" t="str">
            <v>1" POLYETHYLENE SERVICE BRANCH</v>
          </cell>
          <cell r="F5462" t="str">
            <v/>
          </cell>
          <cell r="G5462">
            <v>0</v>
          </cell>
        </row>
        <row r="5463">
          <cell r="A5463" t="str">
            <v>638E05401</v>
          </cell>
          <cell r="B5463" t="str">
            <v>Y</v>
          </cell>
          <cell r="C5463" t="str">
            <v>FT</v>
          </cell>
          <cell r="D5463" t="str">
            <v>1" POLYETHYLENE SERVICE BRANCH, AS PER PLAN</v>
          </cell>
          <cell r="F5463" t="str">
            <v/>
          </cell>
          <cell r="G5463">
            <v>0</v>
          </cell>
        </row>
        <row r="5464">
          <cell r="A5464" t="str">
            <v>638E05500</v>
          </cell>
          <cell r="B5464" t="str">
            <v>Y</v>
          </cell>
          <cell r="C5464" t="str">
            <v>FT</v>
          </cell>
          <cell r="D5464" t="str">
            <v>1-1/2" POLYETHYLENE SERVICE BRANCH</v>
          </cell>
          <cell r="F5464" t="str">
            <v/>
          </cell>
          <cell r="G5464">
            <v>0</v>
          </cell>
        </row>
        <row r="5465">
          <cell r="A5465" t="str">
            <v>638E05501</v>
          </cell>
          <cell r="B5465" t="str">
            <v>Y</v>
          </cell>
          <cell r="C5465" t="str">
            <v>FT</v>
          </cell>
          <cell r="D5465" t="str">
            <v>1-1/2" POLYETHYLENE SERVICE BRANCH, AS PER PLAN</v>
          </cell>
          <cell r="F5465" t="str">
            <v/>
          </cell>
          <cell r="G5465">
            <v>0</v>
          </cell>
        </row>
        <row r="5466">
          <cell r="A5466" t="str">
            <v>638E05600</v>
          </cell>
          <cell r="B5466" t="str">
            <v>Y</v>
          </cell>
          <cell r="C5466" t="str">
            <v>FT</v>
          </cell>
          <cell r="D5466" t="str">
            <v>2" POLYETHYLENE SERVICE BRANCH</v>
          </cell>
          <cell r="F5466" t="str">
            <v/>
          </cell>
          <cell r="G5466">
            <v>0</v>
          </cell>
        </row>
        <row r="5467">
          <cell r="A5467" t="str">
            <v>638E05700</v>
          </cell>
          <cell r="B5467" t="str">
            <v>Y</v>
          </cell>
          <cell r="C5467" t="str">
            <v>FT</v>
          </cell>
          <cell r="D5467" t="str">
            <v>3/4" POLYBUTYLENE SERVICE BRANCH</v>
          </cell>
          <cell r="F5467" t="str">
            <v/>
          </cell>
          <cell r="G5467">
            <v>0</v>
          </cell>
        </row>
        <row r="5468">
          <cell r="A5468" t="str">
            <v>638E05800</v>
          </cell>
          <cell r="B5468" t="str">
            <v>Y</v>
          </cell>
          <cell r="C5468" t="str">
            <v>FT</v>
          </cell>
          <cell r="D5468" t="str">
            <v>1" POLYBUTYLENE SERVICE BRANCH</v>
          </cell>
          <cell r="F5468" t="str">
            <v/>
          </cell>
          <cell r="G5468">
            <v>0</v>
          </cell>
        </row>
        <row r="5469">
          <cell r="A5469" t="str">
            <v>638E05900</v>
          </cell>
          <cell r="B5469" t="str">
            <v>Y</v>
          </cell>
          <cell r="C5469" t="str">
            <v>FT</v>
          </cell>
          <cell r="D5469" t="str">
            <v>1-1/2" POLYBUTYLENE SERVICE BRANCH</v>
          </cell>
          <cell r="F5469" t="str">
            <v/>
          </cell>
          <cell r="G5469">
            <v>0</v>
          </cell>
        </row>
        <row r="5470">
          <cell r="A5470" t="str">
            <v>638E06000</v>
          </cell>
          <cell r="B5470" t="str">
            <v>Y</v>
          </cell>
          <cell r="C5470" t="str">
            <v>FT</v>
          </cell>
          <cell r="D5470" t="str">
            <v>2" POLYBUTYLENE SERVICE BRANCH</v>
          </cell>
          <cell r="F5470" t="str">
            <v/>
          </cell>
          <cell r="G5470">
            <v>0</v>
          </cell>
        </row>
        <row r="5471">
          <cell r="A5471" t="str">
            <v>638E06200</v>
          </cell>
          <cell r="B5471" t="str">
            <v>Y</v>
          </cell>
          <cell r="C5471" t="str">
            <v>FT</v>
          </cell>
          <cell r="D5471" t="str">
            <v>POLYETHYLENE ENCASEMENT</v>
          </cell>
          <cell r="F5471" t="str">
            <v/>
          </cell>
          <cell r="G5471">
            <v>0</v>
          </cell>
        </row>
        <row r="5472">
          <cell r="A5472" t="str">
            <v>638E06300</v>
          </cell>
          <cell r="B5472" t="str">
            <v>Y</v>
          </cell>
          <cell r="C5472" t="str">
            <v>FT</v>
          </cell>
          <cell r="D5472" t="str">
            <v>8" STEEL PIPE ENCASEMENT, OPEN CUT</v>
          </cell>
          <cell r="F5472" t="str">
            <v/>
          </cell>
          <cell r="G5472">
            <v>0</v>
          </cell>
        </row>
        <row r="5473">
          <cell r="A5473" t="str">
            <v>638E06400</v>
          </cell>
          <cell r="B5473" t="str">
            <v>Y</v>
          </cell>
          <cell r="C5473" t="str">
            <v>FT</v>
          </cell>
          <cell r="D5473" t="str">
            <v>10" STEEL PIPE ENCASEMENT, OPEN CUT</v>
          </cell>
          <cell r="F5473" t="str">
            <v/>
          </cell>
          <cell r="G5473">
            <v>0</v>
          </cell>
        </row>
        <row r="5474">
          <cell r="A5474" t="str">
            <v>638E06401</v>
          </cell>
          <cell r="B5474" t="str">
            <v>Y</v>
          </cell>
          <cell r="C5474" t="str">
            <v>FT</v>
          </cell>
          <cell r="D5474" t="str">
            <v>10" STEEL PIPE ENCASEMENT, OPEN CUT, AS PER PLAN</v>
          </cell>
          <cell r="F5474" t="str">
            <v/>
          </cell>
          <cell r="G5474">
            <v>0</v>
          </cell>
        </row>
        <row r="5475">
          <cell r="A5475" t="str">
            <v>638E06500</v>
          </cell>
          <cell r="B5475" t="str">
            <v>Y</v>
          </cell>
          <cell r="C5475" t="str">
            <v>FT</v>
          </cell>
          <cell r="D5475" t="str">
            <v>12" STEEL PIPE ENCASEMENT, OPEN CUT</v>
          </cell>
          <cell r="F5475" t="str">
            <v/>
          </cell>
          <cell r="G5475">
            <v>0</v>
          </cell>
        </row>
        <row r="5476">
          <cell r="A5476" t="str">
            <v>638E06501</v>
          </cell>
          <cell r="B5476" t="str">
            <v>Y</v>
          </cell>
          <cell r="C5476" t="str">
            <v>FT</v>
          </cell>
          <cell r="D5476" t="str">
            <v>12" STEEL PIPE ENCASEMENT, OPEN CUT, AS PER PLAN</v>
          </cell>
          <cell r="F5476" t="str">
            <v/>
          </cell>
          <cell r="G5476">
            <v>0</v>
          </cell>
        </row>
        <row r="5477">
          <cell r="A5477" t="str">
            <v>638E06600</v>
          </cell>
          <cell r="B5477" t="str">
            <v>Y</v>
          </cell>
          <cell r="C5477" t="str">
            <v>FT</v>
          </cell>
          <cell r="D5477" t="str">
            <v>14" STEEL PIPE ENCASEMENT, OPEN CUT</v>
          </cell>
          <cell r="F5477" t="str">
            <v/>
          </cell>
          <cell r="G5477">
            <v>0</v>
          </cell>
        </row>
        <row r="5478">
          <cell r="A5478" t="str">
            <v>638E06601</v>
          </cell>
          <cell r="B5478" t="str">
            <v>Y</v>
          </cell>
          <cell r="C5478" t="str">
            <v>FT</v>
          </cell>
          <cell r="D5478" t="str">
            <v>14" STEEL PIPE ENCASEMENT, OPEN CUT, AS PER PLAN</v>
          </cell>
          <cell r="F5478" t="str">
            <v/>
          </cell>
          <cell r="G5478">
            <v>0</v>
          </cell>
        </row>
        <row r="5479">
          <cell r="A5479" t="str">
            <v>638E06700</v>
          </cell>
          <cell r="B5479" t="str">
            <v>Y</v>
          </cell>
          <cell r="C5479" t="str">
            <v>FT</v>
          </cell>
          <cell r="D5479" t="str">
            <v>16" STEEL PIPE ENCASEMENT, OPEN CUT</v>
          </cell>
          <cell r="F5479" t="str">
            <v/>
          </cell>
          <cell r="G5479">
            <v>0</v>
          </cell>
        </row>
        <row r="5480">
          <cell r="A5480" t="str">
            <v>638E06701</v>
          </cell>
          <cell r="B5480" t="str">
            <v>Y</v>
          </cell>
          <cell r="C5480" t="str">
            <v>FT</v>
          </cell>
          <cell r="D5480" t="str">
            <v>16" STEEL PIPE ENCASEMENT, OPEN CUT, AS PER PLAN</v>
          </cell>
          <cell r="F5480" t="str">
            <v/>
          </cell>
          <cell r="G5480">
            <v>0</v>
          </cell>
        </row>
        <row r="5481">
          <cell r="A5481" t="str">
            <v>638E06702</v>
          </cell>
          <cell r="B5481" t="str">
            <v>Y</v>
          </cell>
          <cell r="C5481" t="str">
            <v>FT</v>
          </cell>
          <cell r="D5481" t="str">
            <v>18" STEEL PIPE ENCASEMENT, OPEN CUT</v>
          </cell>
          <cell r="F5481" t="str">
            <v/>
          </cell>
          <cell r="G5481">
            <v>0</v>
          </cell>
        </row>
        <row r="5482">
          <cell r="A5482" t="str">
            <v>638E06703</v>
          </cell>
          <cell r="B5482" t="str">
            <v>Y</v>
          </cell>
          <cell r="C5482" t="str">
            <v>FT</v>
          </cell>
          <cell r="D5482" t="str">
            <v>18" STEEL PIPE ENCASEMENT, OPEN CUT, AS PER PLAN</v>
          </cell>
          <cell r="F5482" t="str">
            <v/>
          </cell>
          <cell r="G5482">
            <v>0</v>
          </cell>
        </row>
        <row r="5483">
          <cell r="A5483" t="str">
            <v>638E06704</v>
          </cell>
          <cell r="B5483" t="str">
            <v>Y</v>
          </cell>
          <cell r="C5483" t="str">
            <v>FT</v>
          </cell>
          <cell r="D5483" t="str">
            <v>20" STEEL PIPE ENCASEMENT, OPEN CUT</v>
          </cell>
          <cell r="F5483" t="str">
            <v/>
          </cell>
          <cell r="G5483">
            <v>0</v>
          </cell>
        </row>
        <row r="5484">
          <cell r="A5484" t="str">
            <v>638E06705</v>
          </cell>
          <cell r="B5484" t="str">
            <v>Y</v>
          </cell>
          <cell r="C5484" t="str">
            <v>FT</v>
          </cell>
          <cell r="D5484" t="str">
            <v>20" STEEL PIPE ENCASEMENT, OPEN CUT, AS PER PLAN</v>
          </cell>
          <cell r="F5484" t="str">
            <v/>
          </cell>
          <cell r="G5484">
            <v>0</v>
          </cell>
        </row>
        <row r="5485">
          <cell r="A5485" t="str">
            <v>638E06706</v>
          </cell>
          <cell r="B5485" t="str">
            <v>Y</v>
          </cell>
          <cell r="C5485" t="str">
            <v>FT</v>
          </cell>
          <cell r="D5485" t="str">
            <v>22" STEEL PIPE ENCASEMENT, OPEN CUT</v>
          </cell>
          <cell r="F5485" t="str">
            <v/>
          </cell>
          <cell r="G5485">
            <v>0</v>
          </cell>
        </row>
        <row r="5486">
          <cell r="A5486" t="str">
            <v>638E06708</v>
          </cell>
          <cell r="B5486" t="str">
            <v>Y</v>
          </cell>
          <cell r="C5486" t="str">
            <v>FT</v>
          </cell>
          <cell r="D5486" t="str">
            <v>24" STEEL PIPE ENCASEMENT, OPEN CUT</v>
          </cell>
          <cell r="F5486" t="str">
            <v/>
          </cell>
          <cell r="G5486">
            <v>0</v>
          </cell>
        </row>
        <row r="5487">
          <cell r="A5487" t="str">
            <v>638E06709</v>
          </cell>
          <cell r="B5487" t="str">
            <v>Y</v>
          </cell>
          <cell r="C5487" t="str">
            <v>FT</v>
          </cell>
          <cell r="D5487" t="str">
            <v>24" STEEL PIPE ENCASEMENT, OPEN CUT, AS PER PLAN</v>
          </cell>
          <cell r="F5487" t="str">
            <v/>
          </cell>
          <cell r="G5487">
            <v>0</v>
          </cell>
        </row>
        <row r="5488">
          <cell r="A5488" t="str">
            <v>638E06710</v>
          </cell>
          <cell r="B5488" t="str">
            <v>Y</v>
          </cell>
          <cell r="C5488" t="str">
            <v>FT</v>
          </cell>
          <cell r="D5488" t="str">
            <v>28" STEEL PIPE ENCASEMENT, OPEN CUT</v>
          </cell>
          <cell r="F5488" t="str">
            <v/>
          </cell>
          <cell r="G5488">
            <v>0</v>
          </cell>
        </row>
        <row r="5489">
          <cell r="A5489" t="str">
            <v>638E06711</v>
          </cell>
          <cell r="B5489" t="str">
            <v>Y</v>
          </cell>
          <cell r="C5489" t="str">
            <v>FT</v>
          </cell>
          <cell r="D5489" t="str">
            <v>28" STEEL PIPE ENCASEMENT, OPEN CUT, AS PER PLAN</v>
          </cell>
          <cell r="F5489" t="str">
            <v/>
          </cell>
          <cell r="G5489">
            <v>0</v>
          </cell>
        </row>
        <row r="5490">
          <cell r="A5490" t="str">
            <v>638E06712</v>
          </cell>
          <cell r="B5490" t="str">
            <v>Y</v>
          </cell>
          <cell r="C5490" t="str">
            <v>FT</v>
          </cell>
          <cell r="D5490" t="str">
            <v>30" STEEL PIPE ENCASEMENT, OPEN CUT</v>
          </cell>
          <cell r="F5490" t="str">
            <v/>
          </cell>
          <cell r="G5490">
            <v>0</v>
          </cell>
        </row>
        <row r="5491">
          <cell r="A5491" t="str">
            <v>638E06714</v>
          </cell>
          <cell r="B5491" t="str">
            <v>Y</v>
          </cell>
          <cell r="C5491" t="str">
            <v>FT</v>
          </cell>
          <cell r="D5491" t="str">
            <v>26" STEEL PIPE ENCASEMENT, OPEN CUT</v>
          </cell>
          <cell r="F5491" t="str">
            <v/>
          </cell>
          <cell r="G5491">
            <v>0</v>
          </cell>
        </row>
        <row r="5492">
          <cell r="A5492" t="str">
            <v>638E06904</v>
          </cell>
          <cell r="B5492" t="str">
            <v>Y</v>
          </cell>
          <cell r="C5492" t="str">
            <v>FT</v>
          </cell>
          <cell r="D5492" t="str">
            <v>36" STEEL PIPE ENCASEMENT, OPEN CUT</v>
          </cell>
          <cell r="F5492" t="str">
            <v/>
          </cell>
          <cell r="G5492">
            <v>0</v>
          </cell>
        </row>
        <row r="5493">
          <cell r="A5493" t="str">
            <v>638E06905</v>
          </cell>
          <cell r="B5493" t="str">
            <v>Y</v>
          </cell>
          <cell r="C5493" t="str">
            <v>FT</v>
          </cell>
          <cell r="D5493" t="str">
            <v>36" STEEL PIPE ENCASEMENT, OPEN CUT, AS PER PLAN</v>
          </cell>
          <cell r="F5493" t="str">
            <v/>
          </cell>
          <cell r="G5493">
            <v>0</v>
          </cell>
        </row>
        <row r="5494">
          <cell r="A5494" t="str">
            <v>638E06910</v>
          </cell>
          <cell r="B5494" t="str">
            <v>Y</v>
          </cell>
          <cell r="C5494" t="str">
            <v>FT</v>
          </cell>
          <cell r="D5494" t="str">
            <v>40" STEEL PIPE ENCASEMENT, OPEN CUT</v>
          </cell>
          <cell r="F5494" t="str">
            <v/>
          </cell>
          <cell r="G5494">
            <v>0</v>
          </cell>
        </row>
        <row r="5495">
          <cell r="A5495" t="str">
            <v>638E06911</v>
          </cell>
          <cell r="B5495" t="str">
            <v>Y</v>
          </cell>
          <cell r="C5495" t="str">
            <v>FT</v>
          </cell>
          <cell r="D5495" t="str">
            <v>40" STEEL PIPE ENCASEMENT, OPEN CUT, AS PER PLAN</v>
          </cell>
          <cell r="F5495" t="str">
            <v/>
          </cell>
          <cell r="G5495">
            <v>0</v>
          </cell>
        </row>
        <row r="5496">
          <cell r="A5496" t="str">
            <v>638E06912</v>
          </cell>
          <cell r="B5496" t="str">
            <v>Y</v>
          </cell>
          <cell r="C5496" t="str">
            <v>FT</v>
          </cell>
          <cell r="D5496" t="str">
            <v>48" STEEL PIPE ENCASEMENT, OPEN CUT</v>
          </cell>
          <cell r="F5496" t="str">
            <v/>
          </cell>
          <cell r="G5496">
            <v>0</v>
          </cell>
        </row>
        <row r="5497">
          <cell r="A5497" t="str">
            <v>638E06913</v>
          </cell>
          <cell r="B5497" t="str">
            <v>Y</v>
          </cell>
          <cell r="C5497" t="str">
            <v>FT</v>
          </cell>
          <cell r="D5497" t="str">
            <v>48" STEEL PIPE ENCASEMENT, OPEN CUT, AS PER PLAN</v>
          </cell>
          <cell r="F5497" t="str">
            <v/>
          </cell>
          <cell r="G5497">
            <v>0</v>
          </cell>
        </row>
        <row r="5498">
          <cell r="A5498" t="str">
            <v>638E06914</v>
          </cell>
          <cell r="B5498" t="str">
            <v>Y</v>
          </cell>
          <cell r="C5498" t="str">
            <v>FT</v>
          </cell>
          <cell r="D5498" t="str">
            <v>54" STEEL PIPE ENCASEMENT, OPEN CUT</v>
          </cell>
          <cell r="F5498" t="str">
            <v/>
          </cell>
          <cell r="G5498">
            <v>0</v>
          </cell>
        </row>
        <row r="5499">
          <cell r="A5499" t="str">
            <v>638E06920</v>
          </cell>
          <cell r="B5499" t="str">
            <v>Y</v>
          </cell>
          <cell r="C5499" t="str">
            <v>FT</v>
          </cell>
          <cell r="D5499" t="str">
            <v>60" STEEL PIPE ENCASEMENT, OPEN CUT</v>
          </cell>
          <cell r="F5499" t="str">
            <v/>
          </cell>
          <cell r="G5499">
            <v>0</v>
          </cell>
        </row>
        <row r="5500">
          <cell r="A5500" t="str">
            <v>638E06921</v>
          </cell>
          <cell r="B5500" t="str">
            <v>Y</v>
          </cell>
          <cell r="C5500" t="str">
            <v>FT</v>
          </cell>
          <cell r="D5500" t="str">
            <v>60" STEEL PIPE ENCASEMENT, OPEN CUT, AS PER PLAN</v>
          </cell>
          <cell r="F5500" t="str">
            <v/>
          </cell>
          <cell r="G5500">
            <v>0</v>
          </cell>
        </row>
        <row r="5501">
          <cell r="A5501" t="str">
            <v>638E07000</v>
          </cell>
          <cell r="B5501" t="str">
            <v>Y</v>
          </cell>
          <cell r="C5501" t="str">
            <v>FT</v>
          </cell>
          <cell r="D5501" t="str">
            <v>10" STEEL PIPE ENCASEMENT, BORED OR JACKED</v>
          </cell>
          <cell r="F5501" t="str">
            <v/>
          </cell>
          <cell r="G5501">
            <v>0</v>
          </cell>
        </row>
        <row r="5502">
          <cell r="A5502" t="str">
            <v>638E07001</v>
          </cell>
          <cell r="B5502" t="str">
            <v>Y</v>
          </cell>
          <cell r="C5502" t="str">
            <v>FT</v>
          </cell>
          <cell r="D5502" t="str">
            <v>10" STEEL PIPE ENCASEMENT, BORED OR JACKED, AS PER PLAN</v>
          </cell>
          <cell r="F5502" t="str">
            <v/>
          </cell>
          <cell r="G5502">
            <v>0</v>
          </cell>
        </row>
        <row r="5503">
          <cell r="A5503" t="str">
            <v>638E07100</v>
          </cell>
          <cell r="B5503" t="str">
            <v>Y</v>
          </cell>
          <cell r="C5503" t="str">
            <v>FT</v>
          </cell>
          <cell r="D5503" t="str">
            <v>12" STEEL PIPE ENCASEMENT, BORED OR JACKED</v>
          </cell>
          <cell r="F5503" t="str">
            <v/>
          </cell>
          <cell r="G5503">
            <v>0</v>
          </cell>
        </row>
        <row r="5504">
          <cell r="A5504" t="str">
            <v>638E07101</v>
          </cell>
          <cell r="B5504" t="str">
            <v>Y</v>
          </cell>
          <cell r="C5504" t="str">
            <v>FT</v>
          </cell>
          <cell r="D5504" t="str">
            <v>12" STEEL PIPE ENCASEMENT, BORED OR JACKED, AS PER PLAN</v>
          </cell>
          <cell r="F5504" t="str">
            <v/>
          </cell>
          <cell r="G5504">
            <v>0</v>
          </cell>
        </row>
        <row r="5505">
          <cell r="A5505" t="str">
            <v>638E07200</v>
          </cell>
          <cell r="B5505" t="str">
            <v>Y</v>
          </cell>
          <cell r="C5505" t="str">
            <v>FT</v>
          </cell>
          <cell r="D5505" t="str">
            <v>14" STEEL PIPE ENCASEMENT, BORED OR JACKED</v>
          </cell>
          <cell r="F5505" t="str">
            <v/>
          </cell>
          <cell r="G5505">
            <v>0</v>
          </cell>
        </row>
        <row r="5506">
          <cell r="A5506" t="str">
            <v>638E07201</v>
          </cell>
          <cell r="B5506" t="str">
            <v>Y</v>
          </cell>
          <cell r="C5506" t="str">
            <v>FT</v>
          </cell>
          <cell r="D5506" t="str">
            <v>14" STEEL PIPE ENCASEMENT, BORED OR JACKED, AS PER PLAN</v>
          </cell>
          <cell r="F5506" t="str">
            <v/>
          </cell>
          <cell r="G5506">
            <v>0</v>
          </cell>
        </row>
        <row r="5507">
          <cell r="A5507" t="str">
            <v>638E07300</v>
          </cell>
          <cell r="B5507" t="str">
            <v>Y</v>
          </cell>
          <cell r="C5507" t="str">
            <v>FT</v>
          </cell>
          <cell r="D5507" t="str">
            <v>16" STEEL PIPE ENCASEMENT, BORED OR JACKED</v>
          </cell>
          <cell r="F5507" t="str">
            <v/>
          </cell>
          <cell r="G5507">
            <v>0</v>
          </cell>
        </row>
        <row r="5508">
          <cell r="A5508" t="str">
            <v>638E07301</v>
          </cell>
          <cell r="B5508" t="str">
            <v>Y</v>
          </cell>
          <cell r="C5508" t="str">
            <v>FT</v>
          </cell>
          <cell r="D5508" t="str">
            <v>16" STEEL PIPE ENCASEMENT, BORED OR JACKED, AS PER PLAN</v>
          </cell>
          <cell r="F5508" t="str">
            <v/>
          </cell>
          <cell r="G5508">
            <v>0</v>
          </cell>
        </row>
        <row r="5509">
          <cell r="A5509" t="str">
            <v>638E07302</v>
          </cell>
          <cell r="B5509" t="str">
            <v>Y</v>
          </cell>
          <cell r="C5509" t="str">
            <v>FT</v>
          </cell>
          <cell r="D5509" t="str">
            <v>18" STEEL PIPE ENCASEMENT, BORED OR JACKED</v>
          </cell>
          <cell r="F5509" t="str">
            <v/>
          </cell>
          <cell r="G5509">
            <v>0</v>
          </cell>
        </row>
        <row r="5510">
          <cell r="A5510" t="str">
            <v>638E07303</v>
          </cell>
          <cell r="B5510" t="str">
            <v>Y</v>
          </cell>
          <cell r="C5510" t="str">
            <v>FT</v>
          </cell>
          <cell r="D5510" t="str">
            <v>18" STEEL PIPE ENCASEMENT, BORED OR JACKED, AS PER PLAN</v>
          </cell>
          <cell r="F5510" t="str">
            <v/>
          </cell>
          <cell r="G5510">
            <v>0</v>
          </cell>
        </row>
        <row r="5511">
          <cell r="A5511" t="str">
            <v>638E07304</v>
          </cell>
          <cell r="B5511" t="str">
            <v>Y</v>
          </cell>
          <cell r="C5511" t="str">
            <v>FT</v>
          </cell>
          <cell r="D5511" t="str">
            <v>20" STEEL PIPE ENCASEMENT, BORED OR JACKED</v>
          </cell>
          <cell r="F5511" t="str">
            <v/>
          </cell>
          <cell r="G5511">
            <v>0</v>
          </cell>
        </row>
        <row r="5512">
          <cell r="A5512" t="str">
            <v>638E07305</v>
          </cell>
          <cell r="B5512" t="str">
            <v>Y</v>
          </cell>
          <cell r="C5512" t="str">
            <v>FT</v>
          </cell>
          <cell r="D5512" t="str">
            <v>20" STEEL PIPE ENCASEMENT, BORED OR JACKED, AS PER PLAN</v>
          </cell>
          <cell r="F5512" t="str">
            <v/>
          </cell>
          <cell r="G5512">
            <v>0</v>
          </cell>
        </row>
        <row r="5513">
          <cell r="A5513" t="str">
            <v>638E07306</v>
          </cell>
          <cell r="B5513" t="str">
            <v>Y</v>
          </cell>
          <cell r="C5513" t="str">
            <v>FT</v>
          </cell>
          <cell r="D5513" t="str">
            <v>22" STEEL PIPE ENCASEMENT, BORED OR JACKED</v>
          </cell>
          <cell r="F5513" t="str">
            <v/>
          </cell>
          <cell r="G5513">
            <v>0</v>
          </cell>
        </row>
        <row r="5514">
          <cell r="A5514" t="str">
            <v>638E07307</v>
          </cell>
          <cell r="B5514" t="str">
            <v>Y</v>
          </cell>
          <cell r="C5514" t="str">
            <v>FT</v>
          </cell>
          <cell r="D5514" t="str">
            <v>22" STEEL PIPE ENCASEMENT, BORED OR JACKED, AS PER PLAN</v>
          </cell>
          <cell r="F5514" t="str">
            <v/>
          </cell>
          <cell r="G5514">
            <v>0</v>
          </cell>
        </row>
        <row r="5515">
          <cell r="A5515" t="str">
            <v>638E07310</v>
          </cell>
          <cell r="B5515" t="str">
            <v>Y</v>
          </cell>
          <cell r="C5515" t="str">
            <v>FT</v>
          </cell>
          <cell r="D5515" t="str">
            <v>24" STEEL PIPE ENCASEMENT, BORED OR JACKED</v>
          </cell>
          <cell r="F5515" t="str">
            <v/>
          </cell>
          <cell r="G5515">
            <v>0</v>
          </cell>
        </row>
        <row r="5516">
          <cell r="A5516" t="str">
            <v>638E07311</v>
          </cell>
          <cell r="B5516" t="str">
            <v>Y</v>
          </cell>
          <cell r="C5516" t="str">
            <v>FT</v>
          </cell>
          <cell r="D5516" t="str">
            <v>24" STEEL PIPE ENCASEMENT, BORED OR JACKED, AS PER PLAN</v>
          </cell>
          <cell r="F5516" t="str">
            <v/>
          </cell>
          <cell r="G5516">
            <v>0</v>
          </cell>
        </row>
        <row r="5517">
          <cell r="A5517" t="str">
            <v>638E07314</v>
          </cell>
          <cell r="B5517" t="str">
            <v>Y</v>
          </cell>
          <cell r="C5517" t="str">
            <v>FT</v>
          </cell>
          <cell r="D5517" t="str">
            <v>30" STEEL PIPE ENCASEMENT, BORED OR JACKED</v>
          </cell>
          <cell r="F5517" t="str">
            <v/>
          </cell>
          <cell r="G5517">
            <v>0</v>
          </cell>
        </row>
        <row r="5518">
          <cell r="A5518" t="str">
            <v>638E07315</v>
          </cell>
          <cell r="B5518" t="str">
            <v>Y</v>
          </cell>
          <cell r="C5518" t="str">
            <v>FT</v>
          </cell>
          <cell r="D5518" t="str">
            <v>30" STEEL PIPE ENCASEMENT, BORED OR JACKED, AS PER PLAN</v>
          </cell>
          <cell r="F5518" t="str">
            <v/>
          </cell>
          <cell r="G5518">
            <v>0</v>
          </cell>
        </row>
        <row r="5519">
          <cell r="A5519" t="str">
            <v>638E07316</v>
          </cell>
          <cell r="B5519" t="str">
            <v>Y</v>
          </cell>
          <cell r="C5519" t="str">
            <v>FT</v>
          </cell>
          <cell r="D5519" t="str">
            <v>36" STEEL PIPE ENCASEMENT, BORED OR JACKED</v>
          </cell>
          <cell r="F5519" t="str">
            <v/>
          </cell>
          <cell r="G5519">
            <v>0</v>
          </cell>
        </row>
        <row r="5520">
          <cell r="A5520" t="str">
            <v>638E07317</v>
          </cell>
          <cell r="B5520" t="str">
            <v>Y</v>
          </cell>
          <cell r="C5520" t="str">
            <v>FT</v>
          </cell>
          <cell r="D5520" t="str">
            <v>36" STEEL PIPE ENCASEMENT, BORED OR JACKED, AS PER PLAN</v>
          </cell>
          <cell r="F5520" t="str">
            <v/>
          </cell>
          <cell r="G5520">
            <v>0</v>
          </cell>
        </row>
        <row r="5521">
          <cell r="A5521" t="str">
            <v>638E07318</v>
          </cell>
          <cell r="B5521" t="str">
            <v>Y</v>
          </cell>
          <cell r="C5521" t="str">
            <v>FT</v>
          </cell>
          <cell r="D5521" t="str">
            <v>40" STEEL PIPE ENCASEMENT, BORED OR JACKED</v>
          </cell>
          <cell r="F5521" t="str">
            <v/>
          </cell>
          <cell r="G5521">
            <v>0</v>
          </cell>
        </row>
        <row r="5522">
          <cell r="A5522" t="str">
            <v>638E07320</v>
          </cell>
          <cell r="B5522" t="str">
            <v>Y</v>
          </cell>
          <cell r="C5522" t="str">
            <v>FT</v>
          </cell>
          <cell r="D5522" t="str">
            <v>48" STEEL PIPE ENCASEMENT, BORED OR JACKED</v>
          </cell>
          <cell r="F5522" t="str">
            <v/>
          </cell>
          <cell r="G5522">
            <v>0</v>
          </cell>
        </row>
        <row r="5523">
          <cell r="A5523" t="str">
            <v>638E07321</v>
          </cell>
          <cell r="B5523" t="str">
            <v>Y</v>
          </cell>
          <cell r="C5523" t="str">
            <v>FT</v>
          </cell>
          <cell r="D5523" t="str">
            <v>48" STEEL PIPE ENCASEMENT, BORED OR JACKED, AS PER PLAN</v>
          </cell>
          <cell r="F5523" t="str">
            <v/>
          </cell>
          <cell r="G5523">
            <v>0</v>
          </cell>
        </row>
        <row r="5524">
          <cell r="A5524" t="str">
            <v>638E07330</v>
          </cell>
          <cell r="B5524" t="str">
            <v>Y</v>
          </cell>
          <cell r="C5524" t="str">
            <v>FT</v>
          </cell>
          <cell r="D5524" t="str">
            <v>54" STEEL PIPE ENCASEMENT, BORED OR JACKED</v>
          </cell>
          <cell r="F5524" t="str">
            <v/>
          </cell>
          <cell r="G5524">
            <v>0</v>
          </cell>
        </row>
        <row r="5525">
          <cell r="A5525" t="str">
            <v>638E07334</v>
          </cell>
          <cell r="B5525" t="str">
            <v>Y</v>
          </cell>
          <cell r="C5525" t="str">
            <v>FT</v>
          </cell>
          <cell r="D5525" t="str">
            <v>60" STEEL PIPE ENCASEMENT, BORED OR JACKED</v>
          </cell>
          <cell r="F5525" t="str">
            <v/>
          </cell>
          <cell r="G5525">
            <v>0</v>
          </cell>
        </row>
        <row r="5526">
          <cell r="A5526" t="str">
            <v>638E07470</v>
          </cell>
          <cell r="B5526" t="str">
            <v>Y</v>
          </cell>
          <cell r="C5526" t="str">
            <v>EACH</v>
          </cell>
          <cell r="D5526" t="str">
            <v>4" GATE VALVE</v>
          </cell>
          <cell r="F5526" t="str">
            <v/>
          </cell>
          <cell r="G5526">
            <v>0</v>
          </cell>
        </row>
        <row r="5527">
          <cell r="A5527" t="str">
            <v>638E07480</v>
          </cell>
          <cell r="B5527" t="str">
            <v>Y</v>
          </cell>
          <cell r="C5527" t="str">
            <v>EACH</v>
          </cell>
          <cell r="D5527" t="str">
            <v>6" GATE VALVE</v>
          </cell>
          <cell r="F5527" t="str">
            <v/>
          </cell>
          <cell r="G5527">
            <v>0</v>
          </cell>
        </row>
        <row r="5528">
          <cell r="A5528" t="str">
            <v>638E07481</v>
          </cell>
          <cell r="B5528" t="str">
            <v>Y</v>
          </cell>
          <cell r="C5528" t="str">
            <v>EACH</v>
          </cell>
          <cell r="D5528" t="str">
            <v>6" GATE VALVE, AS PER PLAN</v>
          </cell>
          <cell r="F5528" t="str">
            <v/>
          </cell>
          <cell r="G5528">
            <v>0</v>
          </cell>
        </row>
        <row r="5529">
          <cell r="A5529" t="str">
            <v>638E07490</v>
          </cell>
          <cell r="B5529" t="str">
            <v>Y</v>
          </cell>
          <cell r="C5529" t="str">
            <v>EACH</v>
          </cell>
          <cell r="D5529" t="str">
            <v>8" GATE VALVE</v>
          </cell>
          <cell r="F5529" t="str">
            <v/>
          </cell>
          <cell r="G5529">
            <v>0</v>
          </cell>
        </row>
        <row r="5530">
          <cell r="A5530" t="str">
            <v>638E07491</v>
          </cell>
          <cell r="B5530" t="str">
            <v>Y</v>
          </cell>
          <cell r="C5530" t="str">
            <v>EACH</v>
          </cell>
          <cell r="D5530" t="str">
            <v>8" GATE VALVE, AS PER PLAN</v>
          </cell>
          <cell r="F5530" t="str">
            <v/>
          </cell>
          <cell r="G5530">
            <v>0</v>
          </cell>
        </row>
        <row r="5531">
          <cell r="A5531" t="str">
            <v>638E07500</v>
          </cell>
          <cell r="B5531" t="str">
            <v>Y</v>
          </cell>
          <cell r="C5531" t="str">
            <v>EACH</v>
          </cell>
          <cell r="D5531" t="str">
            <v>12" GATE VALVE</v>
          </cell>
          <cell r="F5531" t="str">
            <v/>
          </cell>
          <cell r="G5531">
            <v>0</v>
          </cell>
        </row>
        <row r="5532">
          <cell r="A5532" t="str">
            <v>638E07501</v>
          </cell>
          <cell r="B5532" t="str">
            <v>Y</v>
          </cell>
          <cell r="C5532" t="str">
            <v>EACH</v>
          </cell>
          <cell r="D5532" t="str">
            <v>12" GATE VALVE, AS PER PLAN</v>
          </cell>
          <cell r="F5532" t="str">
            <v/>
          </cell>
          <cell r="G5532">
            <v>0</v>
          </cell>
        </row>
        <row r="5533">
          <cell r="A5533" t="str">
            <v>638E07608</v>
          </cell>
          <cell r="B5533" t="str">
            <v>Y</v>
          </cell>
          <cell r="C5533" t="str">
            <v>EACH</v>
          </cell>
          <cell r="D5533" t="str">
            <v>VALVE BOX</v>
          </cell>
          <cell r="F5533" t="str">
            <v/>
          </cell>
          <cell r="G5533">
            <v>0</v>
          </cell>
        </row>
        <row r="5534">
          <cell r="A5534" t="str">
            <v>638E07609</v>
          </cell>
          <cell r="B5534" t="str">
            <v>Y</v>
          </cell>
          <cell r="C5534" t="str">
            <v>EACH</v>
          </cell>
          <cell r="D5534" t="str">
            <v>VALVE BOX, AS PER PLAN</v>
          </cell>
          <cell r="F5534" t="str">
            <v/>
          </cell>
          <cell r="G5534">
            <v>0</v>
          </cell>
        </row>
        <row r="5535">
          <cell r="A5535" t="str">
            <v>638E07690</v>
          </cell>
          <cell r="B5535" t="str">
            <v>Y</v>
          </cell>
          <cell r="C5535" t="str">
            <v>EACH</v>
          </cell>
          <cell r="D5535" t="str">
            <v>2" GATE VALVE AND VALVE BOX</v>
          </cell>
          <cell r="F5535" t="str">
            <v/>
          </cell>
          <cell r="G5535">
            <v>0</v>
          </cell>
        </row>
        <row r="5536">
          <cell r="A5536" t="str">
            <v>638E07691</v>
          </cell>
          <cell r="B5536" t="str">
            <v>Y</v>
          </cell>
          <cell r="C5536" t="str">
            <v>EACH</v>
          </cell>
          <cell r="D5536" t="str">
            <v>2" GATE VALVE AND VALVE BOX, AS PER PLAN</v>
          </cell>
          <cell r="F5536" t="str">
            <v/>
          </cell>
          <cell r="G5536">
            <v>0</v>
          </cell>
        </row>
        <row r="5537">
          <cell r="A5537" t="str">
            <v>638E07700</v>
          </cell>
          <cell r="B5537" t="str">
            <v>Y</v>
          </cell>
          <cell r="C5537" t="str">
            <v>EACH</v>
          </cell>
          <cell r="D5537" t="str">
            <v>4" GATE VALVE AND VALVE BOX</v>
          </cell>
          <cell r="F5537" t="str">
            <v/>
          </cell>
          <cell r="G5537">
            <v>0</v>
          </cell>
        </row>
        <row r="5538">
          <cell r="A5538" t="str">
            <v>638E07701</v>
          </cell>
          <cell r="B5538" t="str">
            <v>Y</v>
          </cell>
          <cell r="C5538" t="str">
            <v>EACH</v>
          </cell>
          <cell r="D5538" t="str">
            <v>4" GATE VALVE AND VALVE BOX, AS PER PLAN</v>
          </cell>
          <cell r="F5538" t="str">
            <v/>
          </cell>
          <cell r="G5538">
            <v>0</v>
          </cell>
        </row>
        <row r="5539">
          <cell r="A5539" t="str">
            <v>638E07800</v>
          </cell>
          <cell r="B5539" t="str">
            <v>Y</v>
          </cell>
          <cell r="C5539" t="str">
            <v>EACH</v>
          </cell>
          <cell r="D5539" t="str">
            <v>6" GATE VALVE AND VALVE BOX</v>
          </cell>
          <cell r="F5539" t="str">
            <v/>
          </cell>
          <cell r="G5539">
            <v>0</v>
          </cell>
        </row>
        <row r="5540">
          <cell r="A5540" t="str">
            <v>638E07801</v>
          </cell>
          <cell r="B5540" t="str">
            <v>Y</v>
          </cell>
          <cell r="C5540" t="str">
            <v>EACH</v>
          </cell>
          <cell r="D5540" t="str">
            <v>6" GATE VALVE AND VALVE BOX, AS PER PLAN</v>
          </cell>
          <cell r="F5540" t="str">
            <v/>
          </cell>
          <cell r="G5540">
            <v>0</v>
          </cell>
        </row>
        <row r="5541">
          <cell r="A5541" t="str">
            <v>638E07900</v>
          </cell>
          <cell r="B5541" t="str">
            <v>Y</v>
          </cell>
          <cell r="C5541" t="str">
            <v>EACH</v>
          </cell>
          <cell r="D5541" t="str">
            <v>8" GATE VALVE AND VALVE BOX</v>
          </cell>
          <cell r="F5541" t="str">
            <v/>
          </cell>
          <cell r="G5541">
            <v>0</v>
          </cell>
        </row>
        <row r="5542">
          <cell r="A5542" t="str">
            <v>638E07901</v>
          </cell>
          <cell r="B5542" t="str">
            <v>Y</v>
          </cell>
          <cell r="C5542" t="str">
            <v>EACH</v>
          </cell>
          <cell r="D5542" t="str">
            <v>8" GATE VALVE AND VALVE BOX, AS PER PLAN</v>
          </cell>
          <cell r="F5542" t="str">
            <v/>
          </cell>
          <cell r="G5542">
            <v>0</v>
          </cell>
        </row>
        <row r="5543">
          <cell r="A5543" t="str">
            <v>638E08000</v>
          </cell>
          <cell r="B5543" t="str">
            <v>Y</v>
          </cell>
          <cell r="C5543" t="str">
            <v>EACH</v>
          </cell>
          <cell r="D5543" t="str">
            <v>10" GATE VALVE AND VALVE BOX</v>
          </cell>
          <cell r="F5543" t="str">
            <v/>
          </cell>
          <cell r="G5543">
            <v>0</v>
          </cell>
        </row>
        <row r="5544">
          <cell r="A5544" t="str">
            <v>638E08001</v>
          </cell>
          <cell r="B5544" t="str">
            <v>Y</v>
          </cell>
          <cell r="C5544" t="str">
            <v>EACH</v>
          </cell>
          <cell r="D5544" t="str">
            <v>10" GATE VALVE AND VALVE BOX, AS PER PLAN</v>
          </cell>
          <cell r="F5544" t="str">
            <v/>
          </cell>
          <cell r="G5544">
            <v>0</v>
          </cell>
        </row>
        <row r="5545">
          <cell r="A5545" t="str">
            <v>638E08005</v>
          </cell>
          <cell r="B5545" t="str">
            <v>Y</v>
          </cell>
          <cell r="C5545" t="str">
            <v>EACH</v>
          </cell>
          <cell r="D5545" t="str">
            <v>14" GATE VALVE AND VALVE BOX, AS PER PLAN</v>
          </cell>
          <cell r="F5545" t="str">
            <v/>
          </cell>
          <cell r="G5545">
            <v>0</v>
          </cell>
        </row>
        <row r="5546">
          <cell r="A5546" t="str">
            <v>638E08100</v>
          </cell>
          <cell r="B5546" t="str">
            <v>Y</v>
          </cell>
          <cell r="C5546" t="str">
            <v>EACH</v>
          </cell>
          <cell r="D5546" t="str">
            <v>12" GATE VALVE AND VALVE BOX</v>
          </cell>
          <cell r="F5546" t="str">
            <v/>
          </cell>
          <cell r="G5546">
            <v>0</v>
          </cell>
        </row>
        <row r="5547">
          <cell r="A5547" t="str">
            <v>638E08101</v>
          </cell>
          <cell r="B5547" t="str">
            <v>Y</v>
          </cell>
          <cell r="C5547" t="str">
            <v>EACH</v>
          </cell>
          <cell r="D5547" t="str">
            <v>12" GATE VALVE AND VALVE BOX, AS PER PLAN</v>
          </cell>
          <cell r="F5547" t="str">
            <v/>
          </cell>
          <cell r="G5547">
            <v>0</v>
          </cell>
        </row>
        <row r="5548">
          <cell r="A5548" t="str">
            <v>638E08102</v>
          </cell>
          <cell r="B5548" t="str">
            <v>Y</v>
          </cell>
          <cell r="C5548" t="str">
            <v>EACH</v>
          </cell>
          <cell r="D5548" t="str">
            <v>16" GATE VALVE AND VALVE BOX</v>
          </cell>
          <cell r="F5548" t="str">
            <v/>
          </cell>
          <cell r="G5548">
            <v>0</v>
          </cell>
        </row>
        <row r="5549">
          <cell r="A5549" t="str">
            <v>638E08103</v>
          </cell>
          <cell r="B5549" t="str">
            <v>Y</v>
          </cell>
          <cell r="C5549" t="str">
            <v>EACH</v>
          </cell>
          <cell r="D5549" t="str">
            <v>16" GATE VALVE AND VALVE BOX, AS PER PLAN</v>
          </cell>
          <cell r="F5549" t="str">
            <v/>
          </cell>
          <cell r="G5549">
            <v>0</v>
          </cell>
        </row>
        <row r="5550">
          <cell r="A5550" t="str">
            <v>638E08104</v>
          </cell>
          <cell r="B5550" t="str">
            <v>Y</v>
          </cell>
          <cell r="C5550" t="str">
            <v>EACH</v>
          </cell>
          <cell r="D5550" t="str">
            <v>18" GATE VALVE AND VALVE BOX</v>
          </cell>
          <cell r="F5550" t="str">
            <v/>
          </cell>
          <cell r="G5550">
            <v>0</v>
          </cell>
        </row>
        <row r="5551">
          <cell r="A5551" t="str">
            <v>638E08105</v>
          </cell>
          <cell r="B5551" t="str">
            <v>Y</v>
          </cell>
          <cell r="C5551" t="str">
            <v>EACH</v>
          </cell>
          <cell r="D5551" t="str">
            <v>18" GATE VALVE AND VALVE BOX, AS PER PLAN</v>
          </cell>
          <cell r="F5551" t="str">
            <v/>
          </cell>
          <cell r="G5551">
            <v>0</v>
          </cell>
        </row>
        <row r="5552">
          <cell r="A5552" t="str">
            <v>638E08106</v>
          </cell>
          <cell r="B5552" t="str">
            <v>Y</v>
          </cell>
          <cell r="C5552" t="str">
            <v>EACH</v>
          </cell>
          <cell r="D5552" t="str">
            <v>20" GATE VALVE AND VALVE BOX</v>
          </cell>
          <cell r="F5552" t="str">
            <v/>
          </cell>
          <cell r="G5552">
            <v>0</v>
          </cell>
        </row>
        <row r="5553">
          <cell r="A5553" t="str">
            <v>638E08107</v>
          </cell>
          <cell r="B5553" t="str">
            <v>Y</v>
          </cell>
          <cell r="C5553" t="str">
            <v>EACH</v>
          </cell>
          <cell r="D5553" t="str">
            <v>20" GATE VALVE AND VALVE BOX, AS PER PLAN</v>
          </cell>
          <cell r="F5553" t="str">
            <v/>
          </cell>
          <cell r="G5553">
            <v>0</v>
          </cell>
        </row>
        <row r="5554">
          <cell r="A5554" t="str">
            <v>638E08108</v>
          </cell>
          <cell r="B5554" t="str">
            <v>Y</v>
          </cell>
          <cell r="C5554" t="str">
            <v>EACH</v>
          </cell>
          <cell r="D5554" t="str">
            <v>24" GATE VALVE, VALVE AND VALVE BOX</v>
          </cell>
          <cell r="F5554" t="str">
            <v/>
          </cell>
          <cell r="G5554">
            <v>0</v>
          </cell>
        </row>
        <row r="5555">
          <cell r="A5555" t="str">
            <v>638E08109</v>
          </cell>
          <cell r="B5555" t="str">
            <v>Y</v>
          </cell>
          <cell r="C5555" t="str">
            <v>EACH</v>
          </cell>
          <cell r="D5555" t="str">
            <v>24" GATE VALVE, VALVE AND VALVE BOX, AS PER PLAN</v>
          </cell>
          <cell r="F5555" t="str">
            <v/>
          </cell>
          <cell r="G5555">
            <v>0</v>
          </cell>
        </row>
        <row r="5556">
          <cell r="A5556" t="str">
            <v>638E08110</v>
          </cell>
          <cell r="B5556" t="str">
            <v>Y</v>
          </cell>
          <cell r="C5556" t="str">
            <v>EACH</v>
          </cell>
          <cell r="D5556" t="str">
            <v>36" GATE VALVE AND VALVE BOX</v>
          </cell>
          <cell r="F5556" t="str">
            <v/>
          </cell>
          <cell r="G5556">
            <v>0</v>
          </cell>
        </row>
        <row r="5557">
          <cell r="A5557" t="str">
            <v>638E08120</v>
          </cell>
          <cell r="B5557" t="str">
            <v>Y</v>
          </cell>
          <cell r="C5557" t="str">
            <v>EACH</v>
          </cell>
          <cell r="D5557" t="str">
            <v>14" GATE VALVE AND VALVE BOX</v>
          </cell>
          <cell r="F5557" t="str">
            <v/>
          </cell>
          <cell r="G5557">
            <v>0</v>
          </cell>
        </row>
        <row r="5558">
          <cell r="A5558" t="str">
            <v>638E08194</v>
          </cell>
          <cell r="B5558" t="str">
            <v>Y</v>
          </cell>
          <cell r="C5558" t="str">
            <v>EACH</v>
          </cell>
          <cell r="D5558" t="str">
            <v>12" BUTTERFLY VALVE AND VALVE BOX</v>
          </cell>
          <cell r="F5558" t="str">
            <v/>
          </cell>
          <cell r="G5558">
            <v>0</v>
          </cell>
        </row>
        <row r="5559">
          <cell r="A5559" t="str">
            <v>638E08195</v>
          </cell>
          <cell r="B5559" t="str">
            <v>Y</v>
          </cell>
          <cell r="C5559" t="str">
            <v>EACH</v>
          </cell>
          <cell r="D5559" t="str">
            <v>12" BUTTERFLY VALVE AND VALVE BOX, AS PER PLAN</v>
          </cell>
          <cell r="F5559" t="str">
            <v/>
          </cell>
          <cell r="G5559">
            <v>0</v>
          </cell>
        </row>
        <row r="5560">
          <cell r="A5560" t="str">
            <v>638E08200</v>
          </cell>
          <cell r="B5560" t="str">
            <v>Y</v>
          </cell>
          <cell r="C5560" t="str">
            <v>EACH</v>
          </cell>
          <cell r="D5560" t="str">
            <v>16" BUTTERFLY VALVE AND VALVE BOX</v>
          </cell>
          <cell r="F5560" t="str">
            <v/>
          </cell>
          <cell r="G5560">
            <v>0</v>
          </cell>
        </row>
        <row r="5561">
          <cell r="A5561" t="str">
            <v>638E08201</v>
          </cell>
          <cell r="B5561" t="str">
            <v>Y</v>
          </cell>
          <cell r="C5561" t="str">
            <v>EACH</v>
          </cell>
          <cell r="D5561" t="str">
            <v>16" BUTTERFLY VALVE AND VALVE BOX, PER PLAN</v>
          </cell>
          <cell r="F5561" t="str">
            <v/>
          </cell>
          <cell r="G5561">
            <v>0</v>
          </cell>
        </row>
        <row r="5562">
          <cell r="A5562" t="str">
            <v>638E08206</v>
          </cell>
          <cell r="B5562" t="str">
            <v>Y</v>
          </cell>
          <cell r="C5562" t="str">
            <v>EACH</v>
          </cell>
          <cell r="D5562" t="str">
            <v>20" BUTTERFLY VALVE AND VALVE BOX</v>
          </cell>
          <cell r="F5562" t="str">
            <v/>
          </cell>
          <cell r="G5562">
            <v>0</v>
          </cell>
        </row>
        <row r="5563">
          <cell r="A5563" t="str">
            <v>638E08300</v>
          </cell>
          <cell r="B5563" t="str">
            <v>Y</v>
          </cell>
          <cell r="C5563" t="str">
            <v>EACH</v>
          </cell>
          <cell r="D5563" t="str">
            <v>4" INSERTING VALVE AND VALVE BOX</v>
          </cell>
          <cell r="F5563" t="str">
            <v/>
          </cell>
          <cell r="G5563">
            <v>0</v>
          </cell>
        </row>
        <row r="5564">
          <cell r="A5564" t="str">
            <v>638E08400</v>
          </cell>
          <cell r="B5564" t="str">
            <v>Y</v>
          </cell>
          <cell r="C5564" t="str">
            <v>EACH</v>
          </cell>
          <cell r="D5564" t="str">
            <v>6" INSERTING VALVE AND VALVE BOX</v>
          </cell>
          <cell r="F5564" t="str">
            <v/>
          </cell>
          <cell r="G5564">
            <v>0</v>
          </cell>
        </row>
        <row r="5565">
          <cell r="A5565" t="str">
            <v>638E08500</v>
          </cell>
          <cell r="B5565" t="str">
            <v>Y</v>
          </cell>
          <cell r="C5565" t="str">
            <v>EACH</v>
          </cell>
          <cell r="D5565" t="str">
            <v>8" INSERTING VALVE AND VALVE BOX</v>
          </cell>
          <cell r="F5565" t="str">
            <v/>
          </cell>
          <cell r="G5565">
            <v>0</v>
          </cell>
        </row>
        <row r="5566">
          <cell r="A5566" t="str">
            <v>638E08501</v>
          </cell>
          <cell r="B5566" t="str">
            <v>Y</v>
          </cell>
          <cell r="C5566" t="str">
            <v>EACH</v>
          </cell>
          <cell r="D5566" t="str">
            <v>8" INSERTING VALVE AND VALVE BOX, AS PER PLAN</v>
          </cell>
          <cell r="F5566" t="str">
            <v/>
          </cell>
          <cell r="G5566">
            <v>0</v>
          </cell>
        </row>
        <row r="5567">
          <cell r="A5567" t="str">
            <v>638E08600</v>
          </cell>
          <cell r="B5567" t="str">
            <v>Y</v>
          </cell>
          <cell r="C5567" t="str">
            <v>EACH</v>
          </cell>
          <cell r="D5567" t="str">
            <v>10" INSERTING VALVE AND VALVE BOX</v>
          </cell>
          <cell r="F5567" t="str">
            <v/>
          </cell>
          <cell r="G5567">
            <v>0</v>
          </cell>
        </row>
        <row r="5568">
          <cell r="A5568" t="str">
            <v>638E08601</v>
          </cell>
          <cell r="B5568" t="str">
            <v>Y</v>
          </cell>
          <cell r="C5568" t="str">
            <v>EACH</v>
          </cell>
          <cell r="D5568" t="str">
            <v>10" INSERTING VALVE AND VALVE BOX, AS PER PLAN</v>
          </cell>
          <cell r="F5568" t="str">
            <v/>
          </cell>
          <cell r="G5568">
            <v>0</v>
          </cell>
        </row>
        <row r="5569">
          <cell r="A5569" t="str">
            <v>638E08620</v>
          </cell>
          <cell r="B5569" t="str">
            <v>Y</v>
          </cell>
          <cell r="C5569" t="str">
            <v>EACH</v>
          </cell>
          <cell r="D5569" t="str">
            <v>12" INSERTING VALVE AND VALVE BOX</v>
          </cell>
          <cell r="F5569" t="str">
            <v/>
          </cell>
          <cell r="G5569">
            <v>0</v>
          </cell>
        </row>
        <row r="5570">
          <cell r="A5570" t="str">
            <v>638E08621</v>
          </cell>
          <cell r="B5570" t="str">
            <v>Y</v>
          </cell>
          <cell r="C5570" t="str">
            <v>EACH</v>
          </cell>
          <cell r="D5570" t="str">
            <v>12" INSERTING VALVE AND VALVE BOX, AS PER PLAN</v>
          </cell>
          <cell r="F5570" t="str">
            <v/>
          </cell>
          <cell r="G5570">
            <v>0</v>
          </cell>
        </row>
        <row r="5571">
          <cell r="A5571" t="str">
            <v>638E08650</v>
          </cell>
          <cell r="B5571" t="str">
            <v>Y</v>
          </cell>
          <cell r="C5571" t="str">
            <v>EACH</v>
          </cell>
          <cell r="D5571" t="str">
            <v>16" INSERTING VALVE AND VALVE BOX</v>
          </cell>
          <cell r="F5571" t="str">
            <v/>
          </cell>
          <cell r="G5571">
            <v>0</v>
          </cell>
        </row>
        <row r="5572">
          <cell r="A5572" t="str">
            <v>638E08660</v>
          </cell>
          <cell r="B5572" t="str">
            <v>Y</v>
          </cell>
          <cell r="C5572" t="str">
            <v>EACH</v>
          </cell>
          <cell r="D5572" t="str">
            <v>18" INSERTING VALVE AND VALVE BOX</v>
          </cell>
          <cell r="F5572" t="str">
            <v/>
          </cell>
          <cell r="G5572">
            <v>0</v>
          </cell>
        </row>
        <row r="5573">
          <cell r="A5573" t="str">
            <v>638E08700</v>
          </cell>
          <cell r="B5573" t="str">
            <v>Y</v>
          </cell>
          <cell r="C5573" t="str">
            <v>EACH</v>
          </cell>
          <cell r="D5573" t="str">
            <v>20" INSERTING VALVE AND VALVE BOX</v>
          </cell>
          <cell r="F5573" t="str">
            <v/>
          </cell>
          <cell r="G5573">
            <v>0</v>
          </cell>
        </row>
        <row r="5574">
          <cell r="A5574" t="str">
            <v>638E08702</v>
          </cell>
          <cell r="B5574" t="str">
            <v>Y</v>
          </cell>
          <cell r="C5574" t="str">
            <v>EACH</v>
          </cell>
          <cell r="D5574" t="str">
            <v>4" CUTTING-IN SLEEVE</v>
          </cell>
          <cell r="F5574" t="str">
            <v/>
          </cell>
          <cell r="G5574">
            <v>0</v>
          </cell>
        </row>
        <row r="5575">
          <cell r="A5575" t="str">
            <v>638E08704</v>
          </cell>
          <cell r="B5575" t="str">
            <v>Y</v>
          </cell>
          <cell r="C5575" t="str">
            <v>EACH</v>
          </cell>
          <cell r="D5575" t="str">
            <v>6" CUTTING-IN SLEEVE</v>
          </cell>
          <cell r="F5575" t="str">
            <v/>
          </cell>
          <cell r="G5575">
            <v>0</v>
          </cell>
        </row>
        <row r="5576">
          <cell r="A5576" t="str">
            <v>638E08706</v>
          </cell>
          <cell r="B5576" t="str">
            <v>Y</v>
          </cell>
          <cell r="C5576" t="str">
            <v>EACH</v>
          </cell>
          <cell r="D5576" t="str">
            <v>8" CUTTING-IN SLEEVE</v>
          </cell>
          <cell r="F5576" t="str">
            <v/>
          </cell>
          <cell r="G5576">
            <v>0</v>
          </cell>
        </row>
        <row r="5577">
          <cell r="A5577" t="str">
            <v>638E08707</v>
          </cell>
          <cell r="B5577" t="str">
            <v>Y</v>
          </cell>
          <cell r="C5577" t="str">
            <v>EACH</v>
          </cell>
          <cell r="D5577" t="str">
            <v>8" CUTTING-IN SLEEVE, AS PER PLAN</v>
          </cell>
          <cell r="F5577" t="str">
            <v/>
          </cell>
          <cell r="G5577">
            <v>0</v>
          </cell>
        </row>
        <row r="5578">
          <cell r="A5578" t="str">
            <v>638E08708</v>
          </cell>
          <cell r="B5578" t="str">
            <v>Y</v>
          </cell>
          <cell r="C5578" t="str">
            <v>EACH</v>
          </cell>
          <cell r="D5578" t="str">
            <v>10" CUTTING-IN SLEEVE</v>
          </cell>
          <cell r="F5578" t="str">
            <v/>
          </cell>
          <cell r="G5578">
            <v>0</v>
          </cell>
        </row>
        <row r="5579">
          <cell r="A5579" t="str">
            <v>638E08710</v>
          </cell>
          <cell r="B5579" t="str">
            <v>Y</v>
          </cell>
          <cell r="C5579" t="str">
            <v>EACH</v>
          </cell>
          <cell r="D5579" t="str">
            <v>12" CUTTING-IN SLEEVE</v>
          </cell>
          <cell r="F5579" t="str">
            <v/>
          </cell>
          <cell r="G5579">
            <v>0</v>
          </cell>
        </row>
        <row r="5580">
          <cell r="A5580" t="str">
            <v>638E08711</v>
          </cell>
          <cell r="B5580" t="str">
            <v>Y</v>
          </cell>
          <cell r="C5580" t="str">
            <v>EACH</v>
          </cell>
          <cell r="D5580" t="str">
            <v>12" CUTTING-IN SLEEVE, AS PER PLAN</v>
          </cell>
          <cell r="F5580" t="str">
            <v/>
          </cell>
          <cell r="G5580">
            <v>0</v>
          </cell>
        </row>
        <row r="5581">
          <cell r="A5581" t="str">
            <v>638E08712</v>
          </cell>
          <cell r="B5581" t="str">
            <v>Y</v>
          </cell>
          <cell r="C5581" t="str">
            <v>EACH</v>
          </cell>
          <cell r="D5581" t="str">
            <v>16" CUTTING-IN SLEEVE</v>
          </cell>
          <cell r="F5581" t="str">
            <v/>
          </cell>
          <cell r="G5581">
            <v>0</v>
          </cell>
        </row>
        <row r="5582">
          <cell r="A5582" t="str">
            <v>638E08720</v>
          </cell>
          <cell r="B5582" t="str">
            <v>Y</v>
          </cell>
          <cell r="C5582" t="str">
            <v>EACH</v>
          </cell>
          <cell r="D5582" t="str">
            <v>24" CUTTING-IN SLEEVE</v>
          </cell>
          <cell r="F5582" t="str">
            <v/>
          </cell>
          <cell r="G5582">
            <v>0</v>
          </cell>
        </row>
        <row r="5583">
          <cell r="A5583" t="str">
            <v>638E08790</v>
          </cell>
          <cell r="B5583" t="str">
            <v>Y</v>
          </cell>
          <cell r="C5583" t="str">
            <v>EACH</v>
          </cell>
          <cell r="D5583" t="str">
            <v>2" CUTTING-IN SLEEVE, VALVE AND VALVE BOX</v>
          </cell>
          <cell r="F5583" t="str">
            <v/>
          </cell>
          <cell r="G5583">
            <v>0</v>
          </cell>
        </row>
        <row r="5584">
          <cell r="A5584" t="str">
            <v>638E08800</v>
          </cell>
          <cell r="B5584" t="str">
            <v>Y</v>
          </cell>
          <cell r="C5584" t="str">
            <v>EACH</v>
          </cell>
          <cell r="D5584" t="str">
            <v>4" CUTTING-IN SLEEVE, VALVE AND VALVE BOX</v>
          </cell>
          <cell r="F5584" t="str">
            <v/>
          </cell>
          <cell r="G5584">
            <v>0</v>
          </cell>
        </row>
        <row r="5585">
          <cell r="A5585" t="str">
            <v>638E08801</v>
          </cell>
          <cell r="B5585" t="str">
            <v>Y</v>
          </cell>
          <cell r="C5585" t="str">
            <v>EACH</v>
          </cell>
          <cell r="D5585" t="str">
            <v>4" CUTTING-IN SLEEVE, VALVE AND VALVE BOX, AS PER PLAN</v>
          </cell>
          <cell r="F5585" t="str">
            <v/>
          </cell>
          <cell r="G5585">
            <v>0</v>
          </cell>
        </row>
        <row r="5586">
          <cell r="A5586" t="str">
            <v>638E08900</v>
          </cell>
          <cell r="B5586" t="str">
            <v>Y</v>
          </cell>
          <cell r="C5586" t="str">
            <v>EACH</v>
          </cell>
          <cell r="D5586" t="str">
            <v>6" CUTTING-IN SLEEVE, VALVE AND VALVE BOX</v>
          </cell>
          <cell r="F5586" t="str">
            <v/>
          </cell>
          <cell r="G5586">
            <v>0</v>
          </cell>
        </row>
        <row r="5587">
          <cell r="A5587" t="str">
            <v>638E08901</v>
          </cell>
          <cell r="B5587" t="str">
            <v>Y</v>
          </cell>
          <cell r="C5587" t="str">
            <v>EACH</v>
          </cell>
          <cell r="D5587" t="str">
            <v>6" CUTTING-IN SLEEVE, VALVE AND VALVE BOX, AS PER PLAN</v>
          </cell>
          <cell r="F5587" t="str">
            <v/>
          </cell>
          <cell r="G5587">
            <v>0</v>
          </cell>
        </row>
        <row r="5588">
          <cell r="A5588" t="str">
            <v>638E09000</v>
          </cell>
          <cell r="B5588" t="str">
            <v>Y</v>
          </cell>
          <cell r="C5588" t="str">
            <v>EACH</v>
          </cell>
          <cell r="D5588" t="str">
            <v>8" CUTTING-IN SLEEVE, VALVE AND VALVE BOX</v>
          </cell>
          <cell r="F5588" t="str">
            <v/>
          </cell>
          <cell r="G5588">
            <v>0</v>
          </cell>
        </row>
        <row r="5589">
          <cell r="A5589" t="str">
            <v>638E09001</v>
          </cell>
          <cell r="B5589" t="str">
            <v>Y</v>
          </cell>
          <cell r="C5589" t="str">
            <v>EACH</v>
          </cell>
          <cell r="D5589" t="str">
            <v>8" CUTTING-IN SLEEVE, VALVE AND VALVE BOX, AS PER PLAN</v>
          </cell>
          <cell r="F5589" t="str">
            <v/>
          </cell>
          <cell r="G5589">
            <v>0</v>
          </cell>
        </row>
        <row r="5590">
          <cell r="A5590" t="str">
            <v>638E09100</v>
          </cell>
          <cell r="B5590" t="str">
            <v>Y</v>
          </cell>
          <cell r="C5590" t="str">
            <v>EACH</v>
          </cell>
          <cell r="D5590" t="str">
            <v>10" CUTTING-IN SLEEVE, VALVE AND VALVE BOX</v>
          </cell>
          <cell r="F5590" t="str">
            <v/>
          </cell>
          <cell r="G5590">
            <v>0</v>
          </cell>
        </row>
        <row r="5591">
          <cell r="A5591" t="str">
            <v>638E09200</v>
          </cell>
          <cell r="B5591" t="str">
            <v>Y</v>
          </cell>
          <cell r="C5591" t="str">
            <v>EACH</v>
          </cell>
          <cell r="D5591" t="str">
            <v>12" CUTTING-IN SLEEVE, VALVE AND VALVE BOX</v>
          </cell>
          <cell r="F5591" t="str">
            <v/>
          </cell>
          <cell r="G5591">
            <v>0</v>
          </cell>
        </row>
        <row r="5592">
          <cell r="A5592" t="str">
            <v>638E09201</v>
          </cell>
          <cell r="B5592" t="str">
            <v>Y</v>
          </cell>
          <cell r="C5592" t="str">
            <v>EACH</v>
          </cell>
          <cell r="D5592" t="str">
            <v>12" CUTTING-IN SLEEVE, VALVE AND VALVE BOX, AS PER PLAN</v>
          </cell>
          <cell r="F5592" t="str">
            <v/>
          </cell>
          <cell r="G5592">
            <v>0</v>
          </cell>
        </row>
        <row r="5593">
          <cell r="A5593" t="str">
            <v>638E09208</v>
          </cell>
          <cell r="B5593" t="str">
            <v>Y</v>
          </cell>
          <cell r="C5593" t="str">
            <v>EACH</v>
          </cell>
          <cell r="D5593" t="str">
            <v>16" CUTTING-IN SLEEVE, VALVE AND VALVE BOX</v>
          </cell>
          <cell r="F5593" t="str">
            <v/>
          </cell>
          <cell r="G5593">
            <v>0</v>
          </cell>
        </row>
        <row r="5594">
          <cell r="A5594" t="str">
            <v>638E09212</v>
          </cell>
          <cell r="B5594" t="str">
            <v>Y</v>
          </cell>
          <cell r="C5594" t="str">
            <v>EACH</v>
          </cell>
          <cell r="D5594" t="str">
            <v>20" CUTTING-IN SLEEVE, VALVE AND VALVE BOX</v>
          </cell>
          <cell r="F5594" t="str">
            <v/>
          </cell>
          <cell r="G5594">
            <v>0</v>
          </cell>
        </row>
        <row r="5595">
          <cell r="A5595" t="str">
            <v>638E09290</v>
          </cell>
          <cell r="B5595" t="str">
            <v>Y</v>
          </cell>
          <cell r="C5595" t="str">
            <v>EACH</v>
          </cell>
          <cell r="D5595" t="str">
            <v>4" X 4" TAPPING SLEEVE, VALVE AND VALVE BOX</v>
          </cell>
          <cell r="F5595" t="str">
            <v/>
          </cell>
          <cell r="G5595">
            <v>0</v>
          </cell>
        </row>
        <row r="5596">
          <cell r="A5596" t="str">
            <v>638E09291</v>
          </cell>
          <cell r="B5596" t="str">
            <v>Y</v>
          </cell>
          <cell r="C5596" t="str">
            <v>EACH</v>
          </cell>
          <cell r="D5596" t="str">
            <v>4" X 4" TAPPING SLEEVE, VALVE AND VALVE BOX, AS PER PLAN</v>
          </cell>
          <cell r="F5596" t="str">
            <v/>
          </cell>
          <cell r="G5596">
            <v>0</v>
          </cell>
        </row>
        <row r="5597">
          <cell r="A5597" t="str">
            <v>638E09300</v>
          </cell>
          <cell r="B5597" t="str">
            <v>Y</v>
          </cell>
          <cell r="C5597" t="str">
            <v>EACH</v>
          </cell>
          <cell r="D5597" t="str">
            <v>6" X 6" TAPPING SLEEVE, VALVE AND VALVE BOX</v>
          </cell>
          <cell r="F5597" t="str">
            <v/>
          </cell>
          <cell r="G5597">
            <v>0</v>
          </cell>
        </row>
        <row r="5598">
          <cell r="A5598" t="str">
            <v>638E09301</v>
          </cell>
          <cell r="B5598" t="str">
            <v>Y</v>
          </cell>
          <cell r="C5598" t="str">
            <v>EACH</v>
          </cell>
          <cell r="D5598" t="str">
            <v>6" X 6" TAPPING SLEEVE, VALVE AND VALVE BOX, AS PER PLAN</v>
          </cell>
          <cell r="F5598" t="str">
            <v/>
          </cell>
          <cell r="G5598">
            <v>0</v>
          </cell>
        </row>
        <row r="5599">
          <cell r="A5599" t="str">
            <v>638E09390</v>
          </cell>
          <cell r="B5599" t="str">
            <v>Y</v>
          </cell>
          <cell r="C5599" t="str">
            <v>EACH</v>
          </cell>
          <cell r="D5599" t="str">
            <v>8" X 6" TAPPING SLEEVE, VALVE AND VALVE BOX</v>
          </cell>
          <cell r="F5599" t="str">
            <v/>
          </cell>
          <cell r="G5599">
            <v>0</v>
          </cell>
        </row>
        <row r="5600">
          <cell r="A5600" t="str">
            <v>638E09391</v>
          </cell>
          <cell r="B5600" t="str">
            <v>Y</v>
          </cell>
          <cell r="C5600" t="str">
            <v>EACH</v>
          </cell>
          <cell r="D5600" t="str">
            <v>8" X 6" TAPPING SLEEVE, VALVE AND VALVE BOX, AS PER PLAN</v>
          </cell>
          <cell r="F5600" t="str">
            <v/>
          </cell>
          <cell r="G5600">
            <v>0</v>
          </cell>
        </row>
        <row r="5601">
          <cell r="A5601" t="str">
            <v>638E09400</v>
          </cell>
          <cell r="B5601" t="str">
            <v>Y</v>
          </cell>
          <cell r="C5601" t="str">
            <v>EACH</v>
          </cell>
          <cell r="D5601" t="str">
            <v>8" X 8" TAPPING SLEEVE, VALVE AND VALVE BOX</v>
          </cell>
          <cell r="F5601" t="str">
            <v/>
          </cell>
          <cell r="G5601">
            <v>0</v>
          </cell>
        </row>
        <row r="5602">
          <cell r="A5602" t="str">
            <v>638E09401</v>
          </cell>
          <cell r="B5602" t="str">
            <v>Y</v>
          </cell>
          <cell r="C5602" t="str">
            <v>EACH</v>
          </cell>
          <cell r="D5602" t="str">
            <v>8" X 8" TAPPING SLEEVE, VALVE AND VALVE BOX, AS PER PLAN</v>
          </cell>
          <cell r="F5602" t="str">
            <v/>
          </cell>
          <cell r="G5602">
            <v>0</v>
          </cell>
        </row>
        <row r="5603">
          <cell r="A5603" t="str">
            <v>638E09500</v>
          </cell>
          <cell r="B5603" t="str">
            <v>Y</v>
          </cell>
          <cell r="C5603" t="str">
            <v>EACH</v>
          </cell>
          <cell r="D5603" t="str">
            <v>10" X 4" TAPPING SLEEVE, VALVE AND VALVE BOX</v>
          </cell>
          <cell r="F5603" t="str">
            <v/>
          </cell>
          <cell r="G5603">
            <v>0</v>
          </cell>
        </row>
        <row r="5604">
          <cell r="A5604" t="str">
            <v>638E09508</v>
          </cell>
          <cell r="B5604" t="str">
            <v>Y</v>
          </cell>
          <cell r="C5604" t="str">
            <v>EACH</v>
          </cell>
          <cell r="D5604" t="str">
            <v>10" X 6" TAPPING SLEEVE, VALVE AND VALVE BOX</v>
          </cell>
          <cell r="F5604" t="str">
            <v/>
          </cell>
          <cell r="G5604">
            <v>0</v>
          </cell>
        </row>
        <row r="5605">
          <cell r="A5605" t="str">
            <v>638E09509</v>
          </cell>
          <cell r="B5605" t="str">
            <v>Y</v>
          </cell>
          <cell r="C5605" t="str">
            <v>EACH</v>
          </cell>
          <cell r="D5605" t="str">
            <v>10" X 6" TAPPING SLEEVE, VALVE AND VALVE BOX, AS PER PLAN</v>
          </cell>
          <cell r="F5605" t="str">
            <v/>
          </cell>
          <cell r="G5605">
            <v>0</v>
          </cell>
        </row>
        <row r="5606">
          <cell r="A5606" t="str">
            <v>638E09510</v>
          </cell>
          <cell r="B5606" t="str">
            <v>Y</v>
          </cell>
          <cell r="C5606" t="str">
            <v>EACH</v>
          </cell>
          <cell r="D5606" t="str">
            <v>10" X 8" TAPPING SLEEVE, VALVE AND VALVE BOX</v>
          </cell>
          <cell r="F5606" t="str">
            <v/>
          </cell>
          <cell r="G5606">
            <v>0</v>
          </cell>
        </row>
        <row r="5607">
          <cell r="A5607" t="str">
            <v>638E09511</v>
          </cell>
          <cell r="B5607" t="str">
            <v>Y</v>
          </cell>
          <cell r="C5607" t="str">
            <v>EACH</v>
          </cell>
          <cell r="D5607" t="str">
            <v>10" X 8" TAPPING SLEEVE, VALVE AND VALVE BOX, AS PER PLAN</v>
          </cell>
          <cell r="F5607" t="str">
            <v/>
          </cell>
          <cell r="G5607">
            <v>0</v>
          </cell>
        </row>
        <row r="5608">
          <cell r="A5608" t="str">
            <v>638E09520</v>
          </cell>
          <cell r="B5608" t="str">
            <v>Y</v>
          </cell>
          <cell r="C5608" t="str">
            <v>EACH</v>
          </cell>
          <cell r="D5608" t="str">
            <v>10" X 10" TAPPING SLEEVE, VALVE AND VALVE BOX</v>
          </cell>
          <cell r="F5608" t="str">
            <v/>
          </cell>
          <cell r="G5608">
            <v>0</v>
          </cell>
        </row>
        <row r="5609">
          <cell r="A5609" t="str">
            <v>638E09521</v>
          </cell>
          <cell r="B5609" t="str">
            <v>Y</v>
          </cell>
          <cell r="C5609" t="str">
            <v>EACH</v>
          </cell>
          <cell r="D5609" t="str">
            <v>10" X 10" TAPPING SLEEVE, VALVE AND VALVE BOX, AS PER PLAN</v>
          </cell>
          <cell r="F5609" t="str">
            <v/>
          </cell>
          <cell r="G5609">
            <v>0</v>
          </cell>
        </row>
        <row r="5610">
          <cell r="A5610" t="str">
            <v>638E09600</v>
          </cell>
          <cell r="B5610" t="str">
            <v>Y</v>
          </cell>
          <cell r="C5610" t="str">
            <v>EACH</v>
          </cell>
          <cell r="D5610" t="str">
            <v>12" X 4" TAPPING SLEEVE, VALVE AND VALVE BOX</v>
          </cell>
          <cell r="F5610" t="str">
            <v/>
          </cell>
          <cell r="G5610">
            <v>0</v>
          </cell>
        </row>
        <row r="5611">
          <cell r="A5611" t="str">
            <v>638E09700</v>
          </cell>
          <cell r="B5611" t="str">
            <v>Y</v>
          </cell>
          <cell r="C5611" t="str">
            <v>EACH</v>
          </cell>
          <cell r="D5611" t="str">
            <v>12" X 6" TAPPING SLEEVE, VALVE AND VALVE BOX</v>
          </cell>
          <cell r="F5611" t="str">
            <v/>
          </cell>
          <cell r="G5611">
            <v>0</v>
          </cell>
        </row>
        <row r="5612">
          <cell r="A5612" t="str">
            <v>638E09701</v>
          </cell>
          <cell r="B5612" t="str">
            <v>Y</v>
          </cell>
          <cell r="C5612" t="str">
            <v>EACH</v>
          </cell>
          <cell r="D5612" t="str">
            <v>12" X 6" TAPPING SLEEVE, VALVE AND VALVE BOX, AS PER PLAN</v>
          </cell>
          <cell r="F5612" t="str">
            <v/>
          </cell>
          <cell r="G5612">
            <v>0</v>
          </cell>
        </row>
        <row r="5613">
          <cell r="A5613" t="str">
            <v>638E09710</v>
          </cell>
          <cell r="B5613" t="str">
            <v>Y</v>
          </cell>
          <cell r="C5613" t="str">
            <v>EACH</v>
          </cell>
          <cell r="D5613" t="str">
            <v>12" X 8" TAPPING SLEEVE, VALVE AND VALVE BOX</v>
          </cell>
          <cell r="F5613" t="str">
            <v/>
          </cell>
          <cell r="G5613">
            <v>0</v>
          </cell>
        </row>
        <row r="5614">
          <cell r="A5614" t="str">
            <v>638E09711</v>
          </cell>
          <cell r="B5614" t="str">
            <v>Y</v>
          </cell>
          <cell r="C5614" t="str">
            <v>EACH</v>
          </cell>
          <cell r="D5614" t="str">
            <v>12" X 8" TAPPING SLEEVE, VALVE AND VALVE BOX, AS PER PLAN</v>
          </cell>
          <cell r="F5614" t="str">
            <v/>
          </cell>
          <cell r="G5614">
            <v>0</v>
          </cell>
        </row>
        <row r="5615">
          <cell r="A5615" t="str">
            <v>638E09714</v>
          </cell>
          <cell r="B5615" t="str">
            <v>Y</v>
          </cell>
          <cell r="C5615" t="str">
            <v>EACH</v>
          </cell>
          <cell r="D5615" t="str">
            <v>12" X 10" TAPPING SLEEVE, VALVE AND VALVE BOX</v>
          </cell>
          <cell r="F5615" t="str">
            <v/>
          </cell>
          <cell r="G5615">
            <v>0</v>
          </cell>
        </row>
        <row r="5616">
          <cell r="A5616" t="str">
            <v>638E09800</v>
          </cell>
          <cell r="B5616" t="str">
            <v>Y</v>
          </cell>
          <cell r="C5616" t="str">
            <v>EACH</v>
          </cell>
          <cell r="D5616" t="str">
            <v>12" X 12" TAPPING SLEEVE, VALVE AND VALVE BOX</v>
          </cell>
          <cell r="F5616" t="str">
            <v/>
          </cell>
          <cell r="G5616">
            <v>0</v>
          </cell>
        </row>
        <row r="5617">
          <cell r="A5617" t="str">
            <v>638E09801</v>
          </cell>
          <cell r="B5617" t="str">
            <v>Y</v>
          </cell>
          <cell r="C5617" t="str">
            <v>EACH</v>
          </cell>
          <cell r="D5617" t="str">
            <v>12" X 12" TAPPING SLEEVE, VALVE AND VALVE BOX, AS PER PLAN</v>
          </cell>
          <cell r="F5617" t="str">
            <v/>
          </cell>
          <cell r="G5617">
            <v>0</v>
          </cell>
        </row>
        <row r="5618">
          <cell r="A5618" t="str">
            <v>638E09808</v>
          </cell>
          <cell r="B5618" t="str">
            <v>Y</v>
          </cell>
          <cell r="C5618" t="str">
            <v>EACH</v>
          </cell>
          <cell r="D5618" t="str">
            <v>14" X 14" TAPPING SLEEVE, VALVE AND VALVE BOX</v>
          </cell>
          <cell r="F5618" t="str">
            <v/>
          </cell>
          <cell r="G5618">
            <v>0</v>
          </cell>
        </row>
        <row r="5619">
          <cell r="A5619" t="str">
            <v>638E09810</v>
          </cell>
          <cell r="B5619" t="str">
            <v>Y</v>
          </cell>
          <cell r="C5619" t="str">
            <v>EACH</v>
          </cell>
          <cell r="D5619" t="str">
            <v>14" X 6" TAPPING SLEEVE, VALVE AND VALVE BOX</v>
          </cell>
          <cell r="F5619" t="str">
            <v/>
          </cell>
          <cell r="G5619">
            <v>0</v>
          </cell>
        </row>
        <row r="5620">
          <cell r="A5620" t="str">
            <v>638E09890</v>
          </cell>
          <cell r="B5620" t="str">
            <v>Y</v>
          </cell>
          <cell r="C5620" t="str">
            <v>EACH</v>
          </cell>
          <cell r="D5620" t="str">
            <v>16" X 6" TAPPING SLEEVE, VALVE AND VALVE BOX</v>
          </cell>
          <cell r="F5620" t="str">
            <v/>
          </cell>
          <cell r="G5620">
            <v>0</v>
          </cell>
        </row>
        <row r="5621">
          <cell r="A5621" t="str">
            <v>638E09894</v>
          </cell>
          <cell r="B5621" t="str">
            <v>Y</v>
          </cell>
          <cell r="C5621" t="str">
            <v>EACH</v>
          </cell>
          <cell r="D5621" t="str">
            <v>16" X 8" TAPPING SLEEVE, VALVE AND VALVE BOX</v>
          </cell>
          <cell r="F5621" t="str">
            <v/>
          </cell>
          <cell r="G5621">
            <v>0</v>
          </cell>
        </row>
        <row r="5622">
          <cell r="A5622" t="str">
            <v>638E09895</v>
          </cell>
          <cell r="B5622" t="str">
            <v>Y</v>
          </cell>
          <cell r="C5622" t="str">
            <v>EACH</v>
          </cell>
          <cell r="D5622" t="str">
            <v>16" X 8" TAPPING SLEEVE, VALVE AND VALVE BOX, AS PER PLAN</v>
          </cell>
          <cell r="F5622" t="str">
            <v/>
          </cell>
          <cell r="G5622">
            <v>0</v>
          </cell>
        </row>
        <row r="5623">
          <cell r="A5623" t="str">
            <v>638E09900</v>
          </cell>
          <cell r="B5623" t="str">
            <v>Y</v>
          </cell>
          <cell r="C5623" t="str">
            <v>EACH</v>
          </cell>
          <cell r="D5623" t="str">
            <v>16" X 10" TAPPING SLEEVE, VALVE AND VALVE BOX</v>
          </cell>
          <cell r="F5623" t="str">
            <v/>
          </cell>
          <cell r="G5623">
            <v>0</v>
          </cell>
        </row>
        <row r="5624">
          <cell r="A5624" t="str">
            <v>638E09908</v>
          </cell>
          <cell r="B5624" t="str">
            <v>Y</v>
          </cell>
          <cell r="C5624" t="str">
            <v>EACH</v>
          </cell>
          <cell r="D5624" t="str">
            <v>16" X 12" TAPPING SLEEVE, VALVE AND VALVE BOX</v>
          </cell>
          <cell r="F5624" t="str">
            <v/>
          </cell>
          <cell r="G5624">
            <v>0</v>
          </cell>
        </row>
        <row r="5625">
          <cell r="A5625" t="str">
            <v>638E09909</v>
          </cell>
          <cell r="B5625" t="str">
            <v>Y</v>
          </cell>
          <cell r="C5625" t="str">
            <v>EACH</v>
          </cell>
          <cell r="D5625" t="str">
            <v>16" X 12" TAPPING SLEEVE, VALVE AND VALVE BOX, AS PER PLAN</v>
          </cell>
          <cell r="F5625" t="str">
            <v/>
          </cell>
          <cell r="G5625">
            <v>0</v>
          </cell>
        </row>
        <row r="5626">
          <cell r="A5626" t="str">
            <v>638E09910</v>
          </cell>
          <cell r="B5626" t="str">
            <v>Y</v>
          </cell>
          <cell r="C5626" t="str">
            <v>EACH</v>
          </cell>
          <cell r="D5626" t="str">
            <v>16" X 16" TAPPING SLEEVE, VALVE AND VALVE BOX</v>
          </cell>
          <cell r="F5626" t="str">
            <v/>
          </cell>
          <cell r="G5626">
            <v>0</v>
          </cell>
        </row>
        <row r="5627">
          <cell r="A5627" t="str">
            <v>638E09920</v>
          </cell>
          <cell r="B5627" t="str">
            <v>Y</v>
          </cell>
          <cell r="C5627" t="str">
            <v>EACH</v>
          </cell>
          <cell r="D5627" t="str">
            <v>18" X 18" TAPPING SLEEVE, VALVE AND VALVE BOX</v>
          </cell>
          <cell r="F5627" t="str">
            <v/>
          </cell>
          <cell r="G5627">
            <v>0</v>
          </cell>
        </row>
        <row r="5628">
          <cell r="A5628" t="str">
            <v>638E10000</v>
          </cell>
          <cell r="B5628" t="str">
            <v>Y</v>
          </cell>
          <cell r="C5628" t="str">
            <v>EACH</v>
          </cell>
          <cell r="D5628" t="str">
            <v>20" X 16" TAPPING SLEEVE, VALVE AND VALVE BOX</v>
          </cell>
          <cell r="F5628" t="str">
            <v/>
          </cell>
          <cell r="G5628">
            <v>0</v>
          </cell>
        </row>
        <row r="5629">
          <cell r="A5629" t="str">
            <v>638E10010</v>
          </cell>
          <cell r="B5629" t="str">
            <v>Y</v>
          </cell>
          <cell r="C5629" t="str">
            <v>EACH</v>
          </cell>
          <cell r="D5629" t="str">
            <v>20" X 20" TAPPING SLEEVE, VALVE AND VALVE BOX</v>
          </cell>
          <cell r="F5629" t="str">
            <v/>
          </cell>
          <cell r="G5629">
            <v>0</v>
          </cell>
        </row>
        <row r="5630">
          <cell r="A5630" t="str">
            <v>638E10011</v>
          </cell>
          <cell r="B5630" t="str">
            <v>Y</v>
          </cell>
          <cell r="C5630" t="str">
            <v>EACH</v>
          </cell>
          <cell r="D5630" t="str">
            <v>20" X 20" TAPPING SLEEVE, VALVE AND VALVE BOX, AS PER PLAN</v>
          </cell>
          <cell r="F5630" t="str">
            <v/>
          </cell>
          <cell r="G5630">
            <v>0</v>
          </cell>
        </row>
        <row r="5631">
          <cell r="A5631" t="str">
            <v>638E10100</v>
          </cell>
          <cell r="B5631" t="str">
            <v>Y</v>
          </cell>
          <cell r="C5631" t="str">
            <v>EACH</v>
          </cell>
          <cell r="D5631" t="str">
            <v>4" FIRE HYDRANT</v>
          </cell>
          <cell r="F5631" t="str">
            <v/>
          </cell>
          <cell r="G5631">
            <v>0</v>
          </cell>
        </row>
        <row r="5632">
          <cell r="A5632" t="str">
            <v>638E10101</v>
          </cell>
          <cell r="B5632" t="str">
            <v>Y</v>
          </cell>
          <cell r="C5632" t="str">
            <v>EACH</v>
          </cell>
          <cell r="D5632" t="str">
            <v>4" FIRE HYDRANT, AS PER PLAN</v>
          </cell>
          <cell r="F5632" t="str">
            <v/>
          </cell>
          <cell r="G5632">
            <v>0</v>
          </cell>
        </row>
        <row r="5633">
          <cell r="A5633" t="str">
            <v>638E10200</v>
          </cell>
          <cell r="B5633" t="str">
            <v>Y</v>
          </cell>
          <cell r="C5633" t="str">
            <v>EACH</v>
          </cell>
          <cell r="D5633" t="str">
            <v>6" FIRE HYDRANT</v>
          </cell>
          <cell r="F5633" t="str">
            <v/>
          </cell>
          <cell r="G5633">
            <v>0</v>
          </cell>
        </row>
        <row r="5634">
          <cell r="A5634" t="str">
            <v>638E10201</v>
          </cell>
          <cell r="B5634" t="str">
            <v>Y</v>
          </cell>
          <cell r="C5634" t="str">
            <v>EACH</v>
          </cell>
          <cell r="D5634" t="str">
            <v>6" FIRE HYDRANT, AS PER PLAN</v>
          </cell>
          <cell r="F5634" t="str">
            <v/>
          </cell>
          <cell r="G5634">
            <v>0</v>
          </cell>
        </row>
        <row r="5635">
          <cell r="A5635" t="str">
            <v>638E10300</v>
          </cell>
          <cell r="B5635" t="str">
            <v>Y</v>
          </cell>
          <cell r="C5635" t="str">
            <v>EACH</v>
          </cell>
          <cell r="D5635" t="str">
            <v>FIRE HYDRANT EXTENDED AND ADJUSTED TO GRADE</v>
          </cell>
          <cell r="F5635" t="str">
            <v/>
          </cell>
          <cell r="G5635">
            <v>0</v>
          </cell>
        </row>
        <row r="5636">
          <cell r="A5636" t="str">
            <v>638E10301</v>
          </cell>
          <cell r="B5636" t="str">
            <v>Y</v>
          </cell>
          <cell r="C5636" t="str">
            <v>EACH</v>
          </cell>
          <cell r="D5636" t="str">
            <v>FIRE HYDRANT EXTENDED AND ADJUSTED TO GRADE, AS PER PLAN</v>
          </cell>
          <cell r="F5636" t="str">
            <v/>
          </cell>
          <cell r="G5636">
            <v>0</v>
          </cell>
        </row>
        <row r="5637">
          <cell r="A5637" t="str">
            <v>638E10400</v>
          </cell>
          <cell r="B5637" t="str">
            <v>Y</v>
          </cell>
          <cell r="C5637" t="str">
            <v>EACH</v>
          </cell>
          <cell r="D5637" t="str">
            <v>FIRE HYDRANT ADJUSTED TO GRADE</v>
          </cell>
          <cell r="F5637" t="str">
            <v/>
          </cell>
          <cell r="G5637">
            <v>0</v>
          </cell>
        </row>
        <row r="5638">
          <cell r="A5638" t="str">
            <v>638E10401</v>
          </cell>
          <cell r="B5638" t="str">
            <v>Y</v>
          </cell>
          <cell r="C5638" t="str">
            <v>EACH</v>
          </cell>
          <cell r="D5638" t="str">
            <v>FIRE HYDRANT ADJUSTED TO GRADE, AS PER PLAN</v>
          </cell>
          <cell r="F5638" t="str">
            <v/>
          </cell>
          <cell r="G5638">
            <v>0</v>
          </cell>
        </row>
        <row r="5639">
          <cell r="A5639" t="str">
            <v>638E10480</v>
          </cell>
          <cell r="B5639" t="str">
            <v>Y</v>
          </cell>
          <cell r="C5639" t="str">
            <v>EACH</v>
          </cell>
          <cell r="D5639" t="str">
            <v>FIRE HYDRANT REMOVED</v>
          </cell>
          <cell r="F5639" t="str">
            <v/>
          </cell>
          <cell r="G5639">
            <v>0</v>
          </cell>
        </row>
        <row r="5640">
          <cell r="A5640" t="str">
            <v>638E10481</v>
          </cell>
          <cell r="B5640" t="str">
            <v>Y</v>
          </cell>
          <cell r="C5640" t="str">
            <v>EACH</v>
          </cell>
          <cell r="D5640" t="str">
            <v>FIRE HYDRANT REMOVED, AS PER PLAN</v>
          </cell>
          <cell r="F5640" t="str">
            <v/>
          </cell>
          <cell r="G5640">
            <v>0</v>
          </cell>
        </row>
        <row r="5641">
          <cell r="A5641" t="str">
            <v>638E10500</v>
          </cell>
          <cell r="B5641" t="str">
            <v>Y</v>
          </cell>
          <cell r="C5641" t="str">
            <v>EACH</v>
          </cell>
          <cell r="D5641" t="str">
            <v>FIRE HYDRANT REMOVED AND RESET</v>
          </cell>
          <cell r="F5641" t="str">
            <v/>
          </cell>
          <cell r="G5641">
            <v>0</v>
          </cell>
        </row>
        <row r="5642">
          <cell r="A5642" t="str">
            <v>638E10501</v>
          </cell>
          <cell r="B5642" t="str">
            <v>Y</v>
          </cell>
          <cell r="C5642" t="str">
            <v>EACH</v>
          </cell>
          <cell r="D5642" t="str">
            <v>FIRE HYDRANT REMOVED AND RESET, AS PER PLAN</v>
          </cell>
          <cell r="F5642" t="str">
            <v/>
          </cell>
          <cell r="G5642">
            <v>0</v>
          </cell>
        </row>
        <row r="5643">
          <cell r="A5643" t="str">
            <v>638E10600</v>
          </cell>
          <cell r="B5643" t="str">
            <v>Y</v>
          </cell>
          <cell r="C5643" t="str">
            <v>EACH</v>
          </cell>
          <cell r="D5643" t="str">
            <v>FIRE HYDRANT AND GATE VALVE REMOVED AND RESET</v>
          </cell>
          <cell r="F5643" t="str">
            <v/>
          </cell>
          <cell r="G5643">
            <v>0</v>
          </cell>
        </row>
        <row r="5644">
          <cell r="A5644" t="str">
            <v>638E10601</v>
          </cell>
          <cell r="B5644" t="str">
            <v>Y</v>
          </cell>
          <cell r="C5644" t="str">
            <v>EACH</v>
          </cell>
          <cell r="D5644" t="str">
            <v>FIRE HYDRANT AND GATE VALVE REMOVED AND RESET, AS PER PLAN</v>
          </cell>
          <cell r="F5644" t="str">
            <v/>
          </cell>
          <cell r="G5644">
            <v>0</v>
          </cell>
        </row>
        <row r="5645">
          <cell r="A5645" t="str">
            <v>638E10700</v>
          </cell>
          <cell r="B5645" t="str">
            <v>Y</v>
          </cell>
          <cell r="C5645" t="str">
            <v>EACH</v>
          </cell>
          <cell r="D5645" t="str">
            <v>FIRE HYDRANT REMOVED AND DISPOSED OF</v>
          </cell>
          <cell r="F5645" t="str">
            <v/>
          </cell>
          <cell r="G5645">
            <v>0</v>
          </cell>
        </row>
        <row r="5646">
          <cell r="A5646" t="str">
            <v>638E10701</v>
          </cell>
          <cell r="B5646" t="str">
            <v>Y</v>
          </cell>
          <cell r="C5646" t="str">
            <v>EACH</v>
          </cell>
          <cell r="D5646" t="str">
            <v>FIRE HYDRANT REMOVED AND DISPOSED OF, AS PER PLAN</v>
          </cell>
          <cell r="F5646" t="str">
            <v/>
          </cell>
          <cell r="G5646">
            <v>0</v>
          </cell>
        </row>
        <row r="5647">
          <cell r="A5647" t="str">
            <v>638E10800</v>
          </cell>
          <cell r="B5647" t="str">
            <v>Y</v>
          </cell>
          <cell r="C5647" t="str">
            <v>EACH</v>
          </cell>
          <cell r="D5647" t="str">
            <v>VALVE BOX ADJUSTED TO GRADE</v>
          </cell>
          <cell r="F5647" t="str">
            <v/>
          </cell>
          <cell r="G5647">
            <v>0</v>
          </cell>
        </row>
        <row r="5648">
          <cell r="A5648" t="str">
            <v>638E10801</v>
          </cell>
          <cell r="B5648" t="str">
            <v>Y</v>
          </cell>
          <cell r="C5648" t="str">
            <v>EACH</v>
          </cell>
          <cell r="D5648" t="str">
            <v>VALVE BOX ADJUSTED TO GRADE, AS PER PLAN</v>
          </cell>
          <cell r="F5648" t="str">
            <v/>
          </cell>
          <cell r="G5648">
            <v>0</v>
          </cell>
        </row>
        <row r="5649">
          <cell r="A5649" t="str">
            <v>638E10900</v>
          </cell>
          <cell r="B5649" t="str">
            <v>Y</v>
          </cell>
          <cell r="C5649" t="str">
            <v>EACH</v>
          </cell>
          <cell r="D5649" t="str">
            <v>SERVICE BOX ADJUSTED TO GRADE</v>
          </cell>
          <cell r="F5649" t="str">
            <v/>
          </cell>
          <cell r="G5649">
            <v>0</v>
          </cell>
        </row>
        <row r="5650">
          <cell r="A5650" t="str">
            <v>638E10901</v>
          </cell>
          <cell r="B5650" t="str">
            <v>Y</v>
          </cell>
          <cell r="C5650" t="str">
            <v>EACH</v>
          </cell>
          <cell r="D5650" t="str">
            <v>SERVICE BOX ADJUSTED TO GRADE, AS PER PLAN</v>
          </cell>
          <cell r="F5650" t="str">
            <v/>
          </cell>
          <cell r="G5650">
            <v>0</v>
          </cell>
        </row>
        <row r="5651">
          <cell r="A5651" t="str">
            <v>638E11100</v>
          </cell>
          <cell r="B5651" t="str">
            <v>Y</v>
          </cell>
          <cell r="C5651" t="str">
            <v>EACH</v>
          </cell>
          <cell r="D5651" t="str">
            <v>METER AND CHAMBER REMOVED AND RESET</v>
          </cell>
          <cell r="F5651" t="str">
            <v/>
          </cell>
          <cell r="G5651">
            <v>0</v>
          </cell>
        </row>
        <row r="5652">
          <cell r="A5652" t="str">
            <v>638E11101</v>
          </cell>
          <cell r="B5652" t="str">
            <v>Y</v>
          </cell>
          <cell r="C5652" t="str">
            <v>EACH</v>
          </cell>
          <cell r="D5652" t="str">
            <v>METER AND CHAMBER REMOVED AND RESET, AS PER PLAN</v>
          </cell>
          <cell r="F5652" t="str">
            <v/>
          </cell>
          <cell r="G5652">
            <v>0</v>
          </cell>
        </row>
        <row r="5653">
          <cell r="A5653" t="str">
            <v>638E11102</v>
          </cell>
          <cell r="B5653" t="str">
            <v>Y</v>
          </cell>
          <cell r="C5653" t="str">
            <v>EACH</v>
          </cell>
          <cell r="D5653" t="str">
            <v>METER AND VAULT REMOVED AND RESET</v>
          </cell>
          <cell r="F5653" t="str">
            <v/>
          </cell>
          <cell r="G5653">
            <v>0</v>
          </cell>
        </row>
        <row r="5654">
          <cell r="A5654" t="str">
            <v>638E11103</v>
          </cell>
          <cell r="B5654" t="str">
            <v>Y</v>
          </cell>
          <cell r="C5654" t="str">
            <v>EACH</v>
          </cell>
          <cell r="D5654" t="str">
            <v>METER AND VAULT REMOVED AND RESET, AS PER PLAN</v>
          </cell>
          <cell r="F5654" t="str">
            <v/>
          </cell>
          <cell r="G5654">
            <v>0</v>
          </cell>
        </row>
        <row r="5655">
          <cell r="A5655" t="str">
            <v>638E11200</v>
          </cell>
          <cell r="B5655" t="str">
            <v>Y</v>
          </cell>
          <cell r="C5655" t="str">
            <v>EACH</v>
          </cell>
          <cell r="D5655" t="str">
            <v>METER, SETTING, STOP AND CHAMBER</v>
          </cell>
          <cell r="F5655" t="str">
            <v/>
          </cell>
          <cell r="G5655">
            <v>0</v>
          </cell>
        </row>
        <row r="5656">
          <cell r="A5656" t="str">
            <v>638E11201</v>
          </cell>
          <cell r="B5656" t="str">
            <v>Y</v>
          </cell>
          <cell r="C5656" t="str">
            <v>EACH</v>
          </cell>
          <cell r="D5656" t="str">
            <v>METER, SETTING, STOP AND CHAMBER, AS PER PLAN</v>
          </cell>
          <cell r="F5656" t="str">
            <v/>
          </cell>
          <cell r="G5656">
            <v>0</v>
          </cell>
        </row>
        <row r="5657">
          <cell r="A5657" t="str">
            <v>638E11296</v>
          </cell>
          <cell r="B5657" t="str">
            <v>Y</v>
          </cell>
          <cell r="C5657" t="str">
            <v>EACH</v>
          </cell>
          <cell r="D5657" t="str">
            <v>3/4" AIR RELEASE VALVE</v>
          </cell>
          <cell r="F5657" t="str">
            <v/>
          </cell>
          <cell r="G5657">
            <v>0</v>
          </cell>
        </row>
        <row r="5658">
          <cell r="A5658" t="str">
            <v>638E11297</v>
          </cell>
          <cell r="B5658" t="str">
            <v>Y</v>
          </cell>
          <cell r="C5658" t="str">
            <v>EACH</v>
          </cell>
          <cell r="D5658" t="str">
            <v>3/4" AIR RELEASE VALVE, AS PER PLAN</v>
          </cell>
          <cell r="F5658" t="str">
            <v/>
          </cell>
          <cell r="G5658">
            <v>0</v>
          </cell>
        </row>
        <row r="5659">
          <cell r="A5659" t="str">
            <v>638E11300</v>
          </cell>
          <cell r="B5659" t="str">
            <v>Y</v>
          </cell>
          <cell r="C5659" t="str">
            <v>EACH</v>
          </cell>
          <cell r="D5659" t="str">
            <v>1" AIR RELEASE VALVE</v>
          </cell>
          <cell r="F5659" t="str">
            <v/>
          </cell>
          <cell r="G5659">
            <v>0</v>
          </cell>
        </row>
        <row r="5660">
          <cell r="A5660" t="str">
            <v>638E11301</v>
          </cell>
          <cell r="B5660" t="str">
            <v>Y</v>
          </cell>
          <cell r="C5660" t="str">
            <v>EACH</v>
          </cell>
          <cell r="D5660" t="str">
            <v>1" AIR RELEASE VALVE, AS PER PLAN</v>
          </cell>
          <cell r="F5660" t="str">
            <v/>
          </cell>
          <cell r="G5660">
            <v>0</v>
          </cell>
        </row>
        <row r="5661">
          <cell r="A5661" t="str">
            <v>638E11310</v>
          </cell>
          <cell r="B5661" t="str">
            <v>Y</v>
          </cell>
          <cell r="C5661" t="str">
            <v>EACH</v>
          </cell>
          <cell r="D5661" t="str">
            <v>2" AIR RELEASE VALVE</v>
          </cell>
          <cell r="F5661" t="str">
            <v/>
          </cell>
          <cell r="G5661">
            <v>0</v>
          </cell>
        </row>
        <row r="5662">
          <cell r="A5662" t="str">
            <v>638E11500</v>
          </cell>
          <cell r="B5662" t="str">
            <v>Y</v>
          </cell>
          <cell r="C5662" t="str">
            <v>MBF</v>
          </cell>
          <cell r="D5662" t="str">
            <v>SHEETING AND BRACING ORDERED LEFT IN PLACE</v>
          </cell>
          <cell r="F5662" t="str">
            <v/>
          </cell>
          <cell r="G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638E20418</v>
          </cell>
          <cell r="C5876" t="str">
            <v>FT</v>
          </cell>
          <cell r="D5876" t="str">
            <v>SPECIAL - 6" WATER MAIN POLYVINYL CHLORIDE PIPE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638E20420</v>
          </cell>
          <cell r="C5877" t="str">
            <v>FT</v>
          </cell>
          <cell r="D5877" t="str">
            <v>SPECIAL - 8" WATER MAIN POLYVINYL CHLORIDE PIPE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638E20422</v>
          </cell>
          <cell r="C5878" t="str">
            <v>FT</v>
          </cell>
          <cell r="D5878" t="str">
            <v>SPECIAL - 10" WATER MAIN POLYVINYL CHLORIDE PIPE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638E20428</v>
          </cell>
          <cell r="C5881" t="str">
            <v>FT</v>
          </cell>
          <cell r="D5881" t="str">
            <v>SPECIAL - 6" GALVANIZED STEEL PIPE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638E20430</v>
          </cell>
          <cell r="C5882" t="str">
            <v>FT</v>
          </cell>
          <cell r="D5882" t="str">
            <v>SPECIAL - 8" GALVANIZED STEEL PIPE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638E20432</v>
          </cell>
          <cell r="C5883" t="str">
            <v>FT</v>
          </cell>
          <cell r="D5883" t="str">
            <v>SPECIAL - 12" GALVANIZED STEEL PIPE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638E20434</v>
          </cell>
          <cell r="C5884" t="str">
            <v>FT</v>
          </cell>
          <cell r="D5884" t="str">
            <v>SPECIAL - 16" GALVANIZED STEEL PIPE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638E20436</v>
          </cell>
          <cell r="C5885" t="str">
            <v>FT</v>
          </cell>
          <cell r="D5885" t="str">
            <v>SPECIAL - 24" GALVANIZED STEEL PIPE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638E20438</v>
          </cell>
          <cell r="C5886" t="str">
            <v>FT</v>
          </cell>
          <cell r="D5886" t="str">
            <v>SPECIAL - 10" STEEL PIPE ENCASEMENT, BORED OR JACKED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638E20442</v>
          </cell>
          <cell r="C5887" t="str">
            <v>FT</v>
          </cell>
          <cell r="D5887" t="str">
            <v>SPECIAL - 10" STEEL PIPE ENCASEMENT, OPEN CUT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638E20444</v>
          </cell>
          <cell r="C5888" t="str">
            <v>FT</v>
          </cell>
          <cell r="D5888" t="str">
            <v>SPECIAL - 12" STEEL PIPE ENCASEMENT, BORED OR JACKED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638E20446</v>
          </cell>
          <cell r="C5889" t="str">
            <v>FT</v>
          </cell>
          <cell r="D5889" t="str">
            <v>SPECIAL - 12" STEEL PIPE ENCASEMENT, OPEN CUT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638E20448</v>
          </cell>
          <cell r="C5890" t="str">
            <v>FT</v>
          </cell>
          <cell r="D5890" t="str">
            <v>SPECIAL - 14" STEEL PIPE ENCASEMENT, BORED OR JACKED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638E20450</v>
          </cell>
          <cell r="C5891" t="str">
            <v>FT</v>
          </cell>
          <cell r="D5891" t="str">
            <v>SPECIAL - 14" STEEL PIPE ENCASEMENT, OPEN CUT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638E20452</v>
          </cell>
          <cell r="C5892" t="str">
            <v>FT</v>
          </cell>
          <cell r="D5892" t="str">
            <v>SPECIAL - 16"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638E20454</v>
          </cell>
          <cell r="C5893" t="str">
            <v>FT</v>
          </cell>
          <cell r="D5893" t="str">
            <v>SPECIAL - 16"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638E20456</v>
          </cell>
          <cell r="C5894" t="str">
            <v>FT</v>
          </cell>
          <cell r="D5894" t="str">
            <v>SPECIAL - 18"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638E20458</v>
          </cell>
          <cell r="C5895" t="str">
            <v>FT</v>
          </cell>
          <cell r="D5895" t="str">
            <v>SPECIAL - 18"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638E20460</v>
          </cell>
          <cell r="C5896" t="str">
            <v>FT</v>
          </cell>
          <cell r="D5896" t="str">
            <v>SPECIAL - 20"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638E20462</v>
          </cell>
          <cell r="C5897" t="str">
            <v>FT</v>
          </cell>
          <cell r="D5897" t="str">
            <v>SPECIAL - 20"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638E20464</v>
          </cell>
          <cell r="C5898" t="str">
            <v>FT</v>
          </cell>
          <cell r="D5898" t="str">
            <v>SPECIAL - 24"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638E20466</v>
          </cell>
          <cell r="C5899" t="str">
            <v>FT</v>
          </cell>
          <cell r="D5899" t="str">
            <v>SPECIAL - 24"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638E20468</v>
          </cell>
          <cell r="C5900" t="str">
            <v>FT</v>
          </cell>
          <cell r="D5900" t="str">
            <v>SPECIAL - 30"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638E20470</v>
          </cell>
          <cell r="C5901" t="str">
            <v>FT</v>
          </cell>
          <cell r="D5901" t="str">
            <v>SPECIAL - 30"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638E20472</v>
          </cell>
          <cell r="C5902" t="str">
            <v>FT</v>
          </cell>
          <cell r="D5902" t="str">
            <v>SPECIAL - 36"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638E20474</v>
          </cell>
          <cell r="C5903" t="str">
            <v>FT</v>
          </cell>
          <cell r="D5903" t="str">
            <v>SPECIAL - 36"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638E20476</v>
          </cell>
          <cell r="C5904" t="str">
            <v>FT</v>
          </cell>
          <cell r="D5904" t="str">
            <v>SPECIAL - 42"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638E20478</v>
          </cell>
          <cell r="C5905" t="str">
            <v>FT</v>
          </cell>
          <cell r="D5905" t="str">
            <v>SPECIAL - 42"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638E20480</v>
          </cell>
          <cell r="C5906" t="str">
            <v>FT</v>
          </cell>
          <cell r="D5906" t="str">
            <v>SPECIAL - 48"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638E20482</v>
          </cell>
          <cell r="C5907" t="str">
            <v>FT</v>
          </cell>
          <cell r="D5907" t="str">
            <v>SPECIAL - 48"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638E20484</v>
          </cell>
          <cell r="C5908" t="str">
            <v>FT</v>
          </cell>
          <cell r="D5908" t="str">
            <v>SPECIAL - 56"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638E20486</v>
          </cell>
          <cell r="C5909" t="str">
            <v>FT</v>
          </cell>
          <cell r="D5909" t="str">
            <v>SPECIAL - 56"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638E20488</v>
          </cell>
          <cell r="C5910" t="str">
            <v>FT</v>
          </cell>
          <cell r="D5910" t="str">
            <v>SPECIAL - 72"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638E20490</v>
          </cell>
          <cell r="C5911" t="str">
            <v>FT</v>
          </cell>
          <cell r="D5911" t="str">
            <v>SPECIAL - 72"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638E20492</v>
          </cell>
          <cell r="C5912" t="str">
            <v>FT</v>
          </cell>
          <cell r="D5912" t="str">
            <v>SPECIAL - 78"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638E20494</v>
          </cell>
          <cell r="C5913" t="str">
            <v>FT</v>
          </cell>
          <cell r="D5913" t="str">
            <v>SPECIAL - 78"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638E20496</v>
          </cell>
          <cell r="C5914" t="str">
            <v>FT</v>
          </cell>
          <cell r="D5914" t="str">
            <v>SPECIAL - TEMPORARY BY PASS COMPLETE WITH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638E20498</v>
          </cell>
          <cell r="C5915" t="str">
            <v>EACH</v>
          </cell>
          <cell r="D5915" t="str">
            <v>SPECIAL - VALVE BOX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638E20500</v>
          </cell>
          <cell r="C5916" t="str">
            <v>EACH</v>
          </cell>
          <cell r="D5916" t="str">
            <v>SPECIAL - VALVE BOX ADJUSTED TO GRADE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638E20502</v>
          </cell>
          <cell r="C5917" t="str">
            <v>EACH</v>
          </cell>
          <cell r="D5917" t="str">
            <v>SPECIAL - VALVE BOX REBUILT TO GRADE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638E20504</v>
          </cell>
          <cell r="C5918" t="str">
            <v>EACH</v>
          </cell>
          <cell r="D5918" t="str">
            <v>SPECIAL - 2" GATE VALVE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638E20506</v>
          </cell>
          <cell r="C5919" t="str">
            <v>EACH</v>
          </cell>
          <cell r="D5919" t="str">
            <v>SPECIAL - 2" GATE VALVE WITH VALVE BOX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638E20508</v>
          </cell>
          <cell r="C5920" t="str">
            <v>EACH</v>
          </cell>
          <cell r="D5920" t="str">
            <v>SPECIAL - 2" INSERTING VALVE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638E20510</v>
          </cell>
          <cell r="C5921" t="str">
            <v>EACH</v>
          </cell>
          <cell r="D5921" t="str">
            <v>SPECIAL - 2" INSERTING VALVE WITH VALVE BOX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638E20512</v>
          </cell>
          <cell r="C5922" t="str">
            <v>EACH</v>
          </cell>
          <cell r="D5922" t="str">
            <v>SPECIAL - 2" BUTTERFLY VALVE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638E20514</v>
          </cell>
          <cell r="C5923" t="str">
            <v>EACH</v>
          </cell>
          <cell r="D5923" t="str">
            <v>SPECIAL - 2" BUTTERFLY VALVE WITH VALVE BOX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638E20516</v>
          </cell>
          <cell r="C5924" t="str">
            <v>EACH</v>
          </cell>
          <cell r="D5924" t="str">
            <v>SPECIAL - 2" CUTTING IN SLEEVE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638E20518</v>
          </cell>
          <cell r="C5925" t="str">
            <v>EACH</v>
          </cell>
          <cell r="D5925" t="str">
            <v>SPECIAL - 2" CUTTING IN SLEEVE,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638E20520</v>
          </cell>
          <cell r="C5926" t="str">
            <v>EACH</v>
          </cell>
          <cell r="D5926" t="str">
            <v>SPECIAL - 4" GATE VALVE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638E20522</v>
          </cell>
          <cell r="C5927" t="str">
            <v>EACH</v>
          </cell>
          <cell r="D5927" t="str">
            <v>SPECIAL - 4" GATE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638E20524</v>
          </cell>
          <cell r="C5928" t="str">
            <v>EACH</v>
          </cell>
          <cell r="D5928" t="str">
            <v>SPECIAL - 4" INSERTING VALVE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638E20526</v>
          </cell>
          <cell r="C5929" t="str">
            <v>EACH</v>
          </cell>
          <cell r="D5929" t="str">
            <v>SPECIAL - 4" INSERTING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638E20528</v>
          </cell>
          <cell r="C5930" t="str">
            <v>EACH</v>
          </cell>
          <cell r="D5930" t="str">
            <v>SPECIAL - 4" BUTTERFLY VALVE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638E20530</v>
          </cell>
          <cell r="C5931" t="str">
            <v>EACH</v>
          </cell>
          <cell r="D5931" t="str">
            <v>SPECIAL - 4" BUTTERFLY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638E20532</v>
          </cell>
          <cell r="C5932" t="str">
            <v>EACH</v>
          </cell>
          <cell r="D5932" t="str">
            <v>SPECIAL - 4" CUTTING IN SLEEVE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638E20534</v>
          </cell>
          <cell r="C5933" t="str">
            <v>EACH</v>
          </cell>
          <cell r="D5933" t="str">
            <v>SPECIAL - 4" CUTTING IN SLEEVE,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638E20536</v>
          </cell>
          <cell r="C5934" t="str">
            <v>EACH</v>
          </cell>
          <cell r="D5934" t="str">
            <v>SPECIAL - 6" GATE VALVE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638E20538</v>
          </cell>
          <cell r="C5935" t="str">
            <v>EACH</v>
          </cell>
          <cell r="D5935" t="str">
            <v>SPECIAL - 6" GATE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638E20540</v>
          </cell>
          <cell r="C5936" t="str">
            <v>EACH</v>
          </cell>
          <cell r="D5936" t="str">
            <v>SPECIAL - 6" INSERTING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638E20542</v>
          </cell>
          <cell r="C5937" t="str">
            <v>EACH</v>
          </cell>
          <cell r="D5937" t="str">
            <v>SPECIAL - 6" INSERTING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638E20544</v>
          </cell>
          <cell r="C5938" t="str">
            <v>EACH</v>
          </cell>
          <cell r="D5938" t="str">
            <v>SPECIAL - 6" BUTTERFLY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638E20546</v>
          </cell>
          <cell r="C5939" t="str">
            <v>EACH</v>
          </cell>
          <cell r="D5939" t="str">
            <v>SPECIAL - 6" BUTTERFLY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638E20548</v>
          </cell>
          <cell r="C5940" t="str">
            <v>EACH</v>
          </cell>
          <cell r="D5940" t="str">
            <v>SPECIAL - 6" CUTTING IN SLEEVE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638E20550</v>
          </cell>
          <cell r="C5941" t="str">
            <v>EACH</v>
          </cell>
          <cell r="D5941" t="str">
            <v>SPECIAL - 6" CUTTING IN SLEEVE,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638E20552</v>
          </cell>
          <cell r="C5942" t="str">
            <v>EACH</v>
          </cell>
          <cell r="D5942" t="str">
            <v>SPECIAL - 8" GATE VALVE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638E20554</v>
          </cell>
          <cell r="C5943" t="str">
            <v>EACH</v>
          </cell>
          <cell r="D5943" t="str">
            <v>SPECIAL - 8" GATE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638E20556</v>
          </cell>
          <cell r="C5944" t="str">
            <v>EACH</v>
          </cell>
          <cell r="D5944" t="str">
            <v>SPECIAL - 8" INSERTING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638E20558</v>
          </cell>
          <cell r="C5945" t="str">
            <v>EACH</v>
          </cell>
          <cell r="D5945" t="str">
            <v>SPECIAL - 8" INSERTING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638E20560</v>
          </cell>
          <cell r="C5946" t="str">
            <v>EACH</v>
          </cell>
          <cell r="D5946" t="str">
            <v>SPECIAL - 8" BUTTERFLY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638E20562</v>
          </cell>
          <cell r="C5947" t="str">
            <v>EACH</v>
          </cell>
          <cell r="D5947" t="str">
            <v>SPECIAL - 8" BUTTERFLY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638E20564</v>
          </cell>
          <cell r="C5948" t="str">
            <v>EACH</v>
          </cell>
          <cell r="D5948" t="str">
            <v>SPECIAL - 8" CUTTING IN SLEEVE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638E20566</v>
          </cell>
          <cell r="C5949" t="str">
            <v>EACH</v>
          </cell>
          <cell r="D5949" t="str">
            <v>SPECIAL - 8" CUTTING IN SLEEVE,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638E20568</v>
          </cell>
          <cell r="C5950" t="str">
            <v>EACH</v>
          </cell>
          <cell r="D5950" t="str">
            <v>SPECIAL - 10" GATE VALVE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638E20570</v>
          </cell>
          <cell r="C5951" t="str">
            <v>EACH</v>
          </cell>
          <cell r="D5951" t="str">
            <v>SPECIAL - 10" GATE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638E20572</v>
          </cell>
          <cell r="C5952" t="str">
            <v>EACH</v>
          </cell>
          <cell r="D5952" t="str">
            <v>SPECIAL - 10" INSERTING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638E20574</v>
          </cell>
          <cell r="C5953" t="str">
            <v>EACH</v>
          </cell>
          <cell r="D5953" t="str">
            <v>SPECIAL - 10" INSERTING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638E20576</v>
          </cell>
          <cell r="C5954" t="str">
            <v>EACH</v>
          </cell>
          <cell r="D5954" t="str">
            <v>SPECIAL - 10" BUTTERFLY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638E20578</v>
          </cell>
          <cell r="C5955" t="str">
            <v>EACH</v>
          </cell>
          <cell r="D5955" t="str">
            <v>SPECIAL - 10" BUTTERFLY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638E20580</v>
          </cell>
          <cell r="C5956" t="str">
            <v>EACH</v>
          </cell>
          <cell r="D5956" t="str">
            <v>SPECIAL - 10" CUTTING IN SLEEVE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638E20582</v>
          </cell>
          <cell r="C5957" t="str">
            <v>EACH</v>
          </cell>
          <cell r="D5957" t="str">
            <v>SPECIAL - 10" CUTTING IN SLEEVE,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638E20584</v>
          </cell>
          <cell r="C5958" t="str">
            <v>EACH</v>
          </cell>
          <cell r="D5958" t="str">
            <v>SPECIAL - 12" GATE VALVE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638E20586</v>
          </cell>
          <cell r="C5959" t="str">
            <v>EACH</v>
          </cell>
          <cell r="D5959" t="str">
            <v>SPECIAL - 12" GATE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638E20588</v>
          </cell>
          <cell r="C5960" t="str">
            <v>EACH</v>
          </cell>
          <cell r="D5960" t="str">
            <v>SPECIAL - 12" INSERTING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638E20590</v>
          </cell>
          <cell r="C5961" t="str">
            <v>EACH</v>
          </cell>
          <cell r="D5961" t="str">
            <v>SPECIAL - 12" INSERTING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638E20592</v>
          </cell>
          <cell r="C5962" t="str">
            <v>EACH</v>
          </cell>
          <cell r="D5962" t="str">
            <v>SPECIAL - 12" BUTTERFLY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638E20594</v>
          </cell>
          <cell r="C5963" t="str">
            <v>EACH</v>
          </cell>
          <cell r="D5963" t="str">
            <v>SPECIAL - 12" BUTTERFLY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638E20596</v>
          </cell>
          <cell r="C5964" t="str">
            <v>EACH</v>
          </cell>
          <cell r="D5964" t="str">
            <v>SPECIAL - 12" CUTTING IN SLEEVE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638E20598</v>
          </cell>
          <cell r="C5965" t="str">
            <v>EACH</v>
          </cell>
          <cell r="D5965" t="str">
            <v>SPECIAL - 12" CUTTING IN SLEEVE,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638E20602</v>
          </cell>
          <cell r="C5966" t="str">
            <v>EACH</v>
          </cell>
          <cell r="D5966" t="str">
            <v>SPECIAL - 14"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638E20604</v>
          </cell>
          <cell r="C5967" t="str">
            <v>EACH</v>
          </cell>
          <cell r="D5967" t="str">
            <v>SPECIAL - 14"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638E20608</v>
          </cell>
          <cell r="C5968" t="str">
            <v>EACH</v>
          </cell>
          <cell r="D5968" t="str">
            <v>SPECIAL - 14"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638E20610</v>
          </cell>
          <cell r="C5969" t="str">
            <v>EACH</v>
          </cell>
          <cell r="D5969" t="str">
            <v>SPECIAL - 14"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638E20612</v>
          </cell>
          <cell r="C5970" t="str">
            <v>EACH</v>
          </cell>
          <cell r="D5970" t="str">
            <v>SPECIAL - 14"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638E20614</v>
          </cell>
          <cell r="C5971" t="str">
            <v>EACH</v>
          </cell>
          <cell r="D5971" t="str">
            <v>SPECIAL - 14"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638E20616</v>
          </cell>
          <cell r="C5972" t="str">
            <v>EACH</v>
          </cell>
          <cell r="D5972" t="str">
            <v>SPECIAL - 14"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638E20618</v>
          </cell>
          <cell r="C5973" t="str">
            <v>EACH</v>
          </cell>
          <cell r="D5973" t="str">
            <v>SPECIAL - 14"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638E20620</v>
          </cell>
          <cell r="C5974" t="str">
            <v>EACH</v>
          </cell>
          <cell r="D5974" t="str">
            <v>SPECIAL - 16"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638E20622</v>
          </cell>
          <cell r="C5975" t="str">
            <v>EACH</v>
          </cell>
          <cell r="D5975" t="str">
            <v>SPECIAL - 16"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638E20624</v>
          </cell>
          <cell r="C5976" t="str">
            <v>EACH</v>
          </cell>
          <cell r="D5976" t="str">
            <v>SPECIAL - 16"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638E20626</v>
          </cell>
          <cell r="C5977" t="str">
            <v>EACH</v>
          </cell>
          <cell r="D5977" t="str">
            <v>SPECIAL - 16"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638E20628</v>
          </cell>
          <cell r="C5978" t="str">
            <v>EACH</v>
          </cell>
          <cell r="D5978" t="str">
            <v>SPECIAL - 16"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638E20630</v>
          </cell>
          <cell r="C5979" t="str">
            <v>EACH</v>
          </cell>
          <cell r="D5979" t="str">
            <v>SPECIAL - 16"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638E20632</v>
          </cell>
          <cell r="C5980" t="str">
            <v>EACH</v>
          </cell>
          <cell r="D5980" t="str">
            <v>SPECIAL - 16"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638E20634</v>
          </cell>
          <cell r="C5981" t="str">
            <v>EACH</v>
          </cell>
          <cell r="D5981" t="str">
            <v>SPECIAL - 16"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638E20636</v>
          </cell>
          <cell r="C5982" t="str">
            <v>EACH</v>
          </cell>
          <cell r="D5982" t="str">
            <v>SPECIAL - 18"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638E20638</v>
          </cell>
          <cell r="C5983" t="str">
            <v>EACH</v>
          </cell>
          <cell r="D5983" t="str">
            <v>SPECIAL - 18"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638E20642</v>
          </cell>
          <cell r="C5984" t="str">
            <v>EACH</v>
          </cell>
          <cell r="D5984" t="str">
            <v>SPECIAL - 18"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638E20644</v>
          </cell>
          <cell r="C5985" t="str">
            <v>EACH</v>
          </cell>
          <cell r="D5985" t="str">
            <v>SPECIAL - 18"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638E20646</v>
          </cell>
          <cell r="C5986" t="str">
            <v>EACH</v>
          </cell>
          <cell r="D5986" t="str">
            <v>SPECIAL - 18"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638E20648</v>
          </cell>
          <cell r="C5987" t="str">
            <v>EACH</v>
          </cell>
          <cell r="D5987" t="str">
            <v>SPECIAL - 18"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638E20652</v>
          </cell>
          <cell r="C5988" t="str">
            <v>EACH</v>
          </cell>
          <cell r="D5988" t="str">
            <v>SPECIAL - 18"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638E20654</v>
          </cell>
          <cell r="C5989" t="str">
            <v>EACH</v>
          </cell>
          <cell r="D5989" t="str">
            <v>SPECIAL - 18"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638E20656</v>
          </cell>
          <cell r="C5990" t="str">
            <v>EACH</v>
          </cell>
          <cell r="D5990" t="str">
            <v>SPECIAL - 20"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638E20658</v>
          </cell>
          <cell r="C5991" t="str">
            <v>EACH</v>
          </cell>
          <cell r="D5991" t="str">
            <v>SPECIAL - 20"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638E20660</v>
          </cell>
          <cell r="C5992" t="str">
            <v>EACH</v>
          </cell>
          <cell r="D5992" t="str">
            <v>SPECIAL - 20"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638E20662</v>
          </cell>
          <cell r="C5993" t="str">
            <v>EACH</v>
          </cell>
          <cell r="D5993" t="str">
            <v>SPECIAL - 20"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638E20664</v>
          </cell>
          <cell r="C5994" t="str">
            <v>EACH</v>
          </cell>
          <cell r="D5994" t="str">
            <v>SPECIAL - 20"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638E20666</v>
          </cell>
          <cell r="C5995" t="str">
            <v>EACH</v>
          </cell>
          <cell r="D5995" t="str">
            <v>SPECIAL - 20"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638E20668</v>
          </cell>
          <cell r="C5996" t="str">
            <v>EACH</v>
          </cell>
          <cell r="D5996" t="str">
            <v>SPECIAL - 20"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638E20670</v>
          </cell>
          <cell r="C5997" t="str">
            <v>EACH</v>
          </cell>
          <cell r="D5997" t="str">
            <v>SPECIAL - 20"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638E20672</v>
          </cell>
          <cell r="C5998" t="str">
            <v>EACH</v>
          </cell>
          <cell r="D5998" t="str">
            <v>SPECIAL - 24"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638E20674</v>
          </cell>
          <cell r="C5999" t="str">
            <v>EACH</v>
          </cell>
          <cell r="D5999" t="str">
            <v>SPECIAL - 24"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638E20676</v>
          </cell>
          <cell r="C6000" t="str">
            <v>EACH</v>
          </cell>
          <cell r="D6000" t="str">
            <v>SPECIAL - 24"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638E20678</v>
          </cell>
          <cell r="C6001" t="str">
            <v>EACH</v>
          </cell>
          <cell r="D6001" t="str">
            <v>SPECIAL - 24"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638E20680</v>
          </cell>
          <cell r="C6002" t="str">
            <v>EACH</v>
          </cell>
          <cell r="D6002" t="str">
            <v>SPECIAL - 24"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638E20682</v>
          </cell>
          <cell r="C6003" t="str">
            <v>EACH</v>
          </cell>
          <cell r="D6003" t="str">
            <v>SPECIAL - 24"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638E20684</v>
          </cell>
          <cell r="C6004" t="str">
            <v>EACH</v>
          </cell>
          <cell r="D6004" t="str">
            <v>SPECIAL - 24"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638E20686</v>
          </cell>
          <cell r="C6005" t="str">
            <v>EACH</v>
          </cell>
          <cell r="D6005" t="str">
            <v>SPECIAL - 24"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638E20688</v>
          </cell>
          <cell r="C6006" t="str">
            <v>EACH</v>
          </cell>
          <cell r="D6006" t="str">
            <v>SPECIAL - 4" X 4" TAPPING SLEEVE, VALVE AND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638E20690</v>
          </cell>
          <cell r="C6007" t="str">
            <v>EACH</v>
          </cell>
          <cell r="D6007" t="str">
            <v>SPECIAL - 6" X 6" TAPPING SLEEVE, VALVE AND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638E20692</v>
          </cell>
          <cell r="C6008" t="str">
            <v>EACH</v>
          </cell>
          <cell r="D6008" t="str">
            <v>SPECIAL - 8" X 6" TAPPING SLEEVE, VALVE AND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638E20694</v>
          </cell>
          <cell r="C6009" t="str">
            <v>EACH</v>
          </cell>
          <cell r="D6009" t="str">
            <v>SPECIAL - 8" X 8" TAPPING SLEEVE, VALVE AND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638E20696</v>
          </cell>
          <cell r="C6010" t="str">
            <v>EACH</v>
          </cell>
          <cell r="D6010" t="str">
            <v>SPECIAL - 10" X 4" TAPPING SLEEVE, VALVE AND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638E20698</v>
          </cell>
          <cell r="C6011" t="str">
            <v>EACH</v>
          </cell>
          <cell r="D6011" t="str">
            <v>SPECIAL - 10" X 6" TAPPING SLEEVE, VALVE AND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638E20700</v>
          </cell>
          <cell r="C6012" t="str">
            <v>EACH</v>
          </cell>
          <cell r="D6012" t="str">
            <v>SPECIAL - 10" X 8"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638E20702</v>
          </cell>
          <cell r="C6013" t="str">
            <v>EACH</v>
          </cell>
          <cell r="D6013" t="str">
            <v>SPECIAL - 10" X 10"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638E20704</v>
          </cell>
          <cell r="C6014" t="str">
            <v>EACH</v>
          </cell>
          <cell r="D6014" t="str">
            <v>SPECIAL - 12" X 4"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638E20706</v>
          </cell>
          <cell r="C6015" t="str">
            <v>EACH</v>
          </cell>
          <cell r="D6015" t="str">
            <v>SPECIAL - 12" X 6" TAPPING SLEEVE, VALVE AND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638E20708</v>
          </cell>
          <cell r="C6016" t="str">
            <v>EACH</v>
          </cell>
          <cell r="D6016" t="str">
            <v>SPECIAL - 12" X 8" TAPPING SLEEVE, VALVE AND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638E20710</v>
          </cell>
          <cell r="C6017" t="str">
            <v>EACH</v>
          </cell>
          <cell r="D6017" t="str">
            <v>SPECIAL - 12" X 10" TAPPING SLEEVE, VALVE AND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638E20712</v>
          </cell>
          <cell r="C6018" t="str">
            <v>EACH</v>
          </cell>
          <cell r="D6018" t="str">
            <v>SPECIAL - 12" X 12" TAPPING SLEEVE, VALVE AND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638E20714</v>
          </cell>
          <cell r="C6019" t="str">
            <v>EACH</v>
          </cell>
          <cell r="D6019" t="str">
            <v>SPECIAL - 14" X 14" TAPPING SLEEVE, VALVE AND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638E20716</v>
          </cell>
          <cell r="C6020" t="str">
            <v>EACH</v>
          </cell>
          <cell r="D6020" t="str">
            <v>SPECIAL - 14" X 6" TAPPING SLEEVE, VALVE AND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638E20718</v>
          </cell>
          <cell r="C6021" t="str">
            <v>EACH</v>
          </cell>
          <cell r="D6021" t="str">
            <v>SPECIAL - 16" X 6" TAPPING SLEEVE, VALVE AND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638E20720</v>
          </cell>
          <cell r="C6022" t="str">
            <v>EACH</v>
          </cell>
          <cell r="D6022" t="str">
            <v>SPECIAL - 16" X 8" TAPPING SLEEVE, VALVE AND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638E20722</v>
          </cell>
          <cell r="C6023" t="str">
            <v>EACH</v>
          </cell>
          <cell r="D6023" t="str">
            <v>SPECIAL - 16" X 10" TAPPING SLEEVE, VALVE AND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638E20724</v>
          </cell>
          <cell r="C6024" t="str">
            <v>EACH</v>
          </cell>
          <cell r="D6024" t="str">
            <v>SPECIAL - 16" X 12"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638E20726</v>
          </cell>
          <cell r="C6025" t="str">
            <v>EACH</v>
          </cell>
          <cell r="D6025" t="str">
            <v>SPECIAL - 16" X 16"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638E20727</v>
          </cell>
          <cell r="C6026" t="str">
            <v>EACH</v>
          </cell>
          <cell r="D6026" t="str">
            <v>SPECIAL - 18" X 18"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638E20728</v>
          </cell>
          <cell r="C6027" t="str">
            <v>EACH</v>
          </cell>
          <cell r="D6027" t="str">
            <v>SPECIAL - 20" X 16"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638E20730</v>
          </cell>
          <cell r="C6028" t="str">
            <v>EACH</v>
          </cell>
          <cell r="D6028" t="str">
            <v>SPECIAL - 20" X 20"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638E20732</v>
          </cell>
          <cell r="C6029" t="str">
            <v>EACH</v>
          </cell>
          <cell r="D6029" t="str">
            <v>SPECIAL - 3/4" AIR RELEASE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638E20734</v>
          </cell>
          <cell r="C6030" t="str">
            <v>EACH</v>
          </cell>
          <cell r="D6030" t="str">
            <v>SPECIAL - 1" AIR RELEASE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638E20736</v>
          </cell>
          <cell r="C6031" t="str">
            <v>EACH</v>
          </cell>
          <cell r="D6031" t="str">
            <v>SPECIAL - 1 1/2" AIR RELEASE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638E20738</v>
          </cell>
          <cell r="C6032" t="str">
            <v>EACH</v>
          </cell>
          <cell r="D6032" t="str">
            <v>SPECIAL - 2" AIR RELEASE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638E20740</v>
          </cell>
          <cell r="C6033" t="str">
            <v>EACH</v>
          </cell>
          <cell r="D6033" t="str">
            <v>SPECIAL - 3/4" AIR RELEASE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638E20742</v>
          </cell>
          <cell r="C6034" t="str">
            <v>EACH</v>
          </cell>
          <cell r="D6034" t="str">
            <v>SPECIAL - 1" AIR RELEASE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638E20744</v>
          </cell>
          <cell r="C6035" t="str">
            <v>EACH</v>
          </cell>
          <cell r="D6035" t="str">
            <v>SPECIAL - 1 1/2" AIR RELEASE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638E20750</v>
          </cell>
          <cell r="C6038" t="str">
            <v>EACH</v>
          </cell>
          <cell r="D6038" t="str">
            <v>SPECIAL - 6" FIRE HYDRANT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638E20752</v>
          </cell>
          <cell r="C6039" t="str">
            <v>EACH</v>
          </cell>
          <cell r="D6039" t="str">
            <v>SPECIAL - FIRE HYDRANT REMOVED FOR STORAGE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638E20754</v>
          </cell>
          <cell r="C6040" t="str">
            <v>EACH</v>
          </cell>
          <cell r="D6040" t="str">
            <v>SPECIAL - FIRE HYDRANT REMOVED AND RESET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638E20758</v>
          </cell>
          <cell r="C6041" t="str">
            <v>EACH</v>
          </cell>
          <cell r="D6041" t="str">
            <v>SPECIAL - FIRE HYDRANT ABANDONED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638E20760</v>
          </cell>
          <cell r="C6042" t="str">
            <v>EACH</v>
          </cell>
          <cell r="D6042" t="str">
            <v>SPECIAL - FIRE HYDRANT REMOVED AND DISPOSED OF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638E20762</v>
          </cell>
          <cell r="C6043" t="str">
            <v>EACH</v>
          </cell>
          <cell r="D6043" t="str">
            <v>SPECIAL - FIRE HYDRANT SERVICE LINE EXTENDED AND ADJUSTED TO GRADE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638E20764</v>
          </cell>
          <cell r="C6044" t="str">
            <v>EACH</v>
          </cell>
          <cell r="D6044" t="str">
            <v>SPECIAL - FIRE HYDRANT SERVICE LINE SHORTENED AND ADJUSTED TO GRADE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638E20766</v>
          </cell>
          <cell r="C6045" t="str">
            <v>FT</v>
          </cell>
          <cell r="D6045" t="str">
            <v>SPECIAL - 3/4" COPPER WATER SERVICE LINE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638E20768</v>
          </cell>
          <cell r="C6046" t="str">
            <v>FT</v>
          </cell>
          <cell r="D6046" t="str">
            <v>SPECIAL - 3/4" POLYETHYLENE WATER SERVICE LINE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638E20770</v>
          </cell>
          <cell r="C6047" t="str">
            <v>FT</v>
          </cell>
          <cell r="D6047" t="str">
            <v>SPECIAL - 1" COPPER WATER SERVICE LINE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638E20772</v>
          </cell>
          <cell r="C6048" t="str">
            <v>FT</v>
          </cell>
          <cell r="D6048" t="str">
            <v>SPECIAL - 1" POLYETHYLENE WATER SERVICE LINE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638E20774</v>
          </cell>
          <cell r="C6049" t="str">
            <v>FT</v>
          </cell>
          <cell r="D6049" t="str">
            <v>SPECIAL - 1 1/2" COPPER WATER SERVICE LINE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638E20776</v>
          </cell>
          <cell r="C6050" t="str">
            <v>FT</v>
          </cell>
          <cell r="D6050" t="str">
            <v>SPECIAL - 1 1/2" POLYETHYLENE WATER SERVICE LINE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638E20778</v>
          </cell>
          <cell r="C6051" t="str">
            <v>FT</v>
          </cell>
          <cell r="D6051" t="str">
            <v>SPECIAL - 2" COPPER WATER SERVICE LINE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638E20780</v>
          </cell>
          <cell r="C6052" t="str">
            <v>FT</v>
          </cell>
          <cell r="D6052" t="str">
            <v>SPECIAL - 2" POLYETHYLENE WATER SERVICE LINE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638E20782</v>
          </cell>
          <cell r="C6053" t="str">
            <v>FT</v>
          </cell>
          <cell r="D6053" t="str">
            <v>SPECIAL - 2 1/2" COPPER WATER SERVICE LINE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638E20784</v>
          </cell>
          <cell r="C6054" t="str">
            <v>FT</v>
          </cell>
          <cell r="D6054" t="str">
            <v>SPECIAL - 2 1/2" POLYETHYLENE WATER SERVICE LINE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638E20786</v>
          </cell>
          <cell r="C6055" t="str">
            <v>FT</v>
          </cell>
          <cell r="D6055" t="str">
            <v>SPECIAL - RETAP AND RECONNECT WATER SERVICE CONNECTION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638E20788</v>
          </cell>
          <cell r="C6056" t="str">
            <v>FT</v>
          </cell>
          <cell r="D6056" t="str">
            <v>SPECIAL - LOWER WATER SERVICE CONNECTION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638E20790</v>
          </cell>
          <cell r="C6057" t="str">
            <v>FT</v>
          </cell>
          <cell r="D6057" t="str">
            <v>SPECIAL - RAISE WATER SERVICE CONNECTION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638E20792</v>
          </cell>
          <cell r="C6058" t="str">
            <v>FT</v>
          </cell>
          <cell r="D6058" t="str">
            <v>SPECIAL - SHORTEN WATER SERVICE CONNECTION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638E20794</v>
          </cell>
          <cell r="C6059" t="str">
            <v>FT</v>
          </cell>
          <cell r="D6059" t="str">
            <v>SPECIAL - REMOVE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638E20796</v>
          </cell>
          <cell r="C6060" t="str">
            <v>FT</v>
          </cell>
          <cell r="D6060" t="str">
            <v>SPECIAL - RETAP, RECONNECT AND EXTEND 3/4" COPPER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638E20798</v>
          </cell>
          <cell r="C6061" t="str">
            <v>FT</v>
          </cell>
          <cell r="D6061" t="str">
            <v>SPECIAL - RAISE AND EXTEND 3/4" COPPER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638E20800</v>
          </cell>
          <cell r="C6062" t="str">
            <v>FT</v>
          </cell>
          <cell r="D6062" t="str">
            <v>SPECIAL - LOWER AND EXTEND 3/4" COPPER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638E20802</v>
          </cell>
          <cell r="C6063" t="str">
            <v>FT</v>
          </cell>
          <cell r="D6063" t="str">
            <v>SPECIAL - EXTEND 3/4" COPPER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638E20804</v>
          </cell>
          <cell r="C6064" t="str">
            <v>FT</v>
          </cell>
          <cell r="D6064" t="str">
            <v>SPECIAL - INSTALL 3/4" COPPER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638E20806</v>
          </cell>
          <cell r="C6065" t="str">
            <v>FT</v>
          </cell>
          <cell r="D6065" t="str">
            <v>SPECIAL - RETAP, RECONNECT AND EXTEND 3/4" POLYETHYLENE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638E20808</v>
          </cell>
          <cell r="C6066" t="str">
            <v>FT</v>
          </cell>
          <cell r="D6066" t="str">
            <v>SPECIAL - RAISE AND EXTEND 3/4" POLYETHYLENE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638E20810</v>
          </cell>
          <cell r="C6067" t="str">
            <v>FT</v>
          </cell>
          <cell r="D6067" t="str">
            <v>SPECIAL - LOWER AND EXTEND 3/4" POLYETHYLENE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638E20812</v>
          </cell>
          <cell r="C6068" t="str">
            <v>FT</v>
          </cell>
          <cell r="D6068" t="str">
            <v>SPECIAL - EXTEND 3/4" POLYETHYLENE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638E20814</v>
          </cell>
          <cell r="C6069" t="str">
            <v>FT</v>
          </cell>
          <cell r="D6069" t="str">
            <v>SPECIAL - INSTALL 3/4" POLYETHYLENE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638E20816</v>
          </cell>
          <cell r="C6070" t="str">
            <v>FT</v>
          </cell>
          <cell r="D6070" t="str">
            <v>SPECIAL - RETAP, RECONNECT AND EXTEND 1" COPPER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638E20818</v>
          </cell>
          <cell r="C6071" t="str">
            <v>FT</v>
          </cell>
          <cell r="D6071" t="str">
            <v>SPECIAL - RAISE AND EXTEND 1"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638E20820</v>
          </cell>
          <cell r="C6072" t="str">
            <v>FT</v>
          </cell>
          <cell r="D6072" t="str">
            <v>SPECIAL - LOWER AND EXTEND 1" COPPER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638E20822</v>
          </cell>
          <cell r="C6073" t="str">
            <v>FT</v>
          </cell>
          <cell r="D6073" t="str">
            <v>SPECIAL - EXTEND 1" COPPER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638E20824</v>
          </cell>
          <cell r="C6074" t="str">
            <v>FT</v>
          </cell>
          <cell r="D6074" t="str">
            <v>SPECIAL - INSTALL 1" COPPER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638E20826</v>
          </cell>
          <cell r="C6075" t="str">
            <v>FT</v>
          </cell>
          <cell r="D6075" t="str">
            <v>SPECIAL - RETAP, RECONNECT AND EXTEND 1" POLYETHYLENE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638E20828</v>
          </cell>
          <cell r="C6076" t="str">
            <v>FT</v>
          </cell>
          <cell r="D6076" t="str">
            <v>SPECIAL - RAISE AND EXTEND 1" POLYETHYLENE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638E20830</v>
          </cell>
          <cell r="C6077" t="str">
            <v>FT</v>
          </cell>
          <cell r="D6077" t="str">
            <v>SPECIAL - LOWER AND EXTEND 1" POLYETHYLENE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638E20832</v>
          </cell>
          <cell r="C6078" t="str">
            <v>FT</v>
          </cell>
          <cell r="D6078" t="str">
            <v>SPECIAL - EXTEND 1" POLYETHYLENE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638E20834</v>
          </cell>
          <cell r="C6079" t="str">
            <v>FT</v>
          </cell>
          <cell r="D6079" t="str">
            <v>SPECIAL - INSTALL 1" POLYETHYLENE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638E20836</v>
          </cell>
          <cell r="C6080" t="str">
            <v>FT</v>
          </cell>
          <cell r="D6080" t="str">
            <v>SPECIAL - RETAP, RECONNECT AND EXTEND 1 1/2"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638E20838</v>
          </cell>
          <cell r="C6081" t="str">
            <v>FT</v>
          </cell>
          <cell r="D6081" t="str">
            <v>SPECIAL - RAISE AND EXTEND 1 1/2" COPPER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638E20840</v>
          </cell>
          <cell r="C6082" t="str">
            <v>FT</v>
          </cell>
          <cell r="D6082" t="str">
            <v>SPECIAL - LOWER AND EXTEND 1 1/2" COPPER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638E20842</v>
          </cell>
          <cell r="C6083" t="str">
            <v>FT</v>
          </cell>
          <cell r="D6083" t="str">
            <v>SPECIAL - EXTEND 1 1/2" COPPER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638E20844</v>
          </cell>
          <cell r="C6084" t="str">
            <v>FT</v>
          </cell>
          <cell r="D6084" t="str">
            <v>SPECIAL - INSTALL 1 1/2" COPPER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638E20846</v>
          </cell>
          <cell r="C6085" t="str">
            <v>FT</v>
          </cell>
          <cell r="D6085" t="str">
            <v>SPECIAL - RETAP, RECONNECT AND EXTEND 1 1/2"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638E20848</v>
          </cell>
          <cell r="C6086" t="str">
            <v>FT</v>
          </cell>
          <cell r="D6086" t="str">
            <v>SPECIAL - RAISE AND EXTEND 1 1/2" POLYETHYLENE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638E20850</v>
          </cell>
          <cell r="C6087" t="str">
            <v>FT</v>
          </cell>
          <cell r="D6087" t="str">
            <v>SPECIAL - LOWER AND EXTEND 1 1/2" POLYETHYLENE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638E20852</v>
          </cell>
          <cell r="C6088" t="str">
            <v>FT</v>
          </cell>
          <cell r="D6088" t="str">
            <v>SPECIAL - EXTEND 1 1/2" POLYETHYLENE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638E20854</v>
          </cell>
          <cell r="C6089" t="str">
            <v>FT</v>
          </cell>
          <cell r="D6089" t="str">
            <v>SPECIAL - INSTALL 1 1/2" POLYETHYLENE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638E20856</v>
          </cell>
          <cell r="C6090" t="str">
            <v>FT</v>
          </cell>
          <cell r="D6090" t="str">
            <v>SPECIAL - RETAP, RECONNECT AND EXTEND 2"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638E20858</v>
          </cell>
          <cell r="C6091" t="str">
            <v>FT</v>
          </cell>
          <cell r="D6091" t="str">
            <v>SPECIAL - RAISE AND EXTEND 2" COPPER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638E20860</v>
          </cell>
          <cell r="C6092" t="str">
            <v>FT</v>
          </cell>
          <cell r="D6092" t="str">
            <v>SPECIAL - LOWER AND EXTEND 2" COPPER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638E20862</v>
          </cell>
          <cell r="C6093" t="str">
            <v>FT</v>
          </cell>
          <cell r="D6093" t="str">
            <v>SPECIAL - EXTEND 2" COPPER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638E20864</v>
          </cell>
          <cell r="C6094" t="str">
            <v>FT</v>
          </cell>
          <cell r="D6094" t="str">
            <v>SPECIAL - INSTALL 2" COPPER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638E20866</v>
          </cell>
          <cell r="C6095" t="str">
            <v>FT</v>
          </cell>
          <cell r="D6095" t="str">
            <v>SPECIAL - RETAP, RECONNECT AND EXTEND 2"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638E20868</v>
          </cell>
          <cell r="C6096" t="str">
            <v>FT</v>
          </cell>
          <cell r="D6096" t="str">
            <v>SPECIAL - RAISE AND EXTEND 2" POLYETHYLENE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638E20870</v>
          </cell>
          <cell r="C6097" t="str">
            <v>FT</v>
          </cell>
          <cell r="D6097" t="str">
            <v>SPECIAL - LOWER AND EXTEND 2" POLYETHYLENE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638E20872</v>
          </cell>
          <cell r="C6098" t="str">
            <v>FT</v>
          </cell>
          <cell r="D6098" t="str">
            <v>SPECIAL - EXTEND 2" POLYETHYLENE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638E20874</v>
          </cell>
          <cell r="C6099" t="str">
            <v>FT</v>
          </cell>
          <cell r="D6099" t="str">
            <v>SPECIAL - INSTALL 2" POLYETHYLENE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638E20876</v>
          </cell>
          <cell r="C6100" t="str">
            <v>EACH</v>
          </cell>
          <cell r="D6100" t="str">
            <v>SPECIAL - CUT AND PLUG EXISTING 4" WATER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638E20878</v>
          </cell>
          <cell r="C6101" t="str">
            <v>EACH</v>
          </cell>
          <cell r="D6101" t="str">
            <v>SPECIAL - CUT AND PLUG EXISTING 6" WATER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638E20880</v>
          </cell>
          <cell r="C6102" t="str">
            <v>EACH</v>
          </cell>
          <cell r="D6102" t="str">
            <v>SPECIAL - CUT AND PLUG EXISTING 8" WATER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638E20882</v>
          </cell>
          <cell r="C6103" t="str">
            <v>EACH</v>
          </cell>
          <cell r="D6103" t="str">
            <v>SPECIAL - CUT AND PLUG EXISTING 10" WATER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638E20886</v>
          </cell>
          <cell r="C6105" t="str">
            <v>EACH</v>
          </cell>
          <cell r="D6105" t="str">
            <v>SPECIAL - CUT AND PLUG EXISTING 16" WATER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638E20888</v>
          </cell>
          <cell r="C6106" t="str">
            <v>EACH</v>
          </cell>
          <cell r="D6106" t="str">
            <v>SPECIAL - CUT AND PLUG EXISTING 20" WATER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638E20890</v>
          </cell>
          <cell r="C6107" t="str">
            <v>EACH</v>
          </cell>
          <cell r="D6107" t="str">
            <v>SPECIAL - CUT AND PLUG EXISTING 24" WATER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638E20892</v>
          </cell>
          <cell r="C6108" t="str">
            <v>EACH</v>
          </cell>
          <cell r="D6108" t="str">
            <v>SPECIAL - 3/4" CORPORATION STOP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638E20894</v>
          </cell>
          <cell r="C6109" t="str">
            <v>EACH</v>
          </cell>
          <cell r="D6109" t="str">
            <v>SPECIAL - 1" CORPORATION STOP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638E20896</v>
          </cell>
          <cell r="C6110" t="str">
            <v>EACH</v>
          </cell>
          <cell r="D6110" t="str">
            <v>SPECIAL - 1 1/2" CORPORATION STOP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638E20902</v>
          </cell>
          <cell r="C6111" t="str">
            <v>EACH</v>
          </cell>
          <cell r="D6111" t="str">
            <v>SPECIAL - SERVICE BOX ADJUSTED TO GRADE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638E20904</v>
          </cell>
          <cell r="C6112" t="str">
            <v>EACH</v>
          </cell>
          <cell r="D6112" t="str">
            <v>SPECIAL - SERVICE BOX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638E20912</v>
          </cell>
          <cell r="C6113" t="str">
            <v>EACH</v>
          </cell>
          <cell r="D6113" t="str">
            <v>SPECIAL - 1" CURB VALVE AND BOX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638E20914</v>
          </cell>
          <cell r="C6114" t="str">
            <v>EACH</v>
          </cell>
          <cell r="D6114" t="str">
            <v>SPECIAL - 1 1/2" CURB VALVE AND BOX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638E20916</v>
          </cell>
          <cell r="C6115" t="str">
            <v>EACH</v>
          </cell>
          <cell r="D6115" t="str">
            <v>SPECIAL - 2" CURB VALVE AND BOX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638E21002</v>
          </cell>
          <cell r="C6116" t="str">
            <v>EACH</v>
          </cell>
          <cell r="D6116" t="str">
            <v>SPECIAL - INSTALL 1" METER SETTING, COMPLETE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638E21004</v>
          </cell>
          <cell r="C6117" t="str">
            <v>EACH</v>
          </cell>
          <cell r="D6117" t="str">
            <v>SPECIAL - INSTALL 1-1/2" METER SETTING, COMPLETE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638E21006</v>
          </cell>
          <cell r="C6118" t="str">
            <v>EACH</v>
          </cell>
          <cell r="D6118" t="str">
            <v>SPECIAL - INSTALL 2" METER SETTING, COMPLETE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638E21012</v>
          </cell>
          <cell r="C6119" t="str">
            <v>EACH</v>
          </cell>
          <cell r="D6119" t="str">
            <v>SPECIAL - INSTALL 6" METER SETTING, COMPLETE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638E21014</v>
          </cell>
          <cell r="C6120" t="str">
            <v>EACH</v>
          </cell>
          <cell r="D6120" t="str">
            <v>SPECIAL - INSTALL 8" METER SETTING, COMPLETE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638E21400</v>
          </cell>
          <cell r="C6121" t="str">
            <v>EACH</v>
          </cell>
          <cell r="D6121" t="str">
            <v>SPECIAL - FIRE HYDRANT ADJUSTED TO GRADE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638E21600</v>
          </cell>
          <cell r="C6122" t="str">
            <v>EACH</v>
          </cell>
          <cell r="D6122" t="str">
            <v>SPECIAL - FIRE HYDRANT AND GATE VALVE REMOVED AND RESET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638E30002</v>
          </cell>
          <cell r="C6123" t="str">
            <v>MBF</v>
          </cell>
          <cell r="D6123" t="str">
            <v>SPECIAL - SHEETING AND BRACING ORDERED LEFT IN PLACE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 t="str">
            <v>ADD SUPPLEMENTAL DESCRIPTION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 t="str">
            <v>ADD SUPPLEMENTAL DESCRIPTION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 t="str">
            <v>ADD SUPPLEMENTAL DESCRIPTION</v>
          </cell>
          <cell r="G6126">
            <v>1</v>
          </cell>
        </row>
        <row r="6127">
          <cell r="A6127" t="str">
            <v>638E99000</v>
          </cell>
          <cell r="C6127" t="str">
            <v>LS</v>
          </cell>
          <cell r="D6127" t="str">
            <v>SPECIAL - WATER WORKS</v>
          </cell>
          <cell r="F6127" t="str">
            <v>DESIGN BUILD PROJECTS ONLY</v>
          </cell>
          <cell r="G6127">
            <v>0</v>
          </cell>
        </row>
        <row r="6128">
          <cell r="A6128" t="str">
            <v>640E99000</v>
          </cell>
          <cell r="C6128" t="str">
            <v>LS</v>
          </cell>
          <cell r="D6128" t="str">
            <v>SPECIAL - PAVEMENT MARKING</v>
          </cell>
          <cell r="F6128" t="str">
            <v>DESIGN BUILD PROJECTS ONLY</v>
          </cell>
          <cell r="G6128">
            <v>0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 t="str">
            <v/>
          </cell>
          <cell r="G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 t="str">
            <v/>
          </cell>
          <cell r="G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 t="str">
            <v/>
          </cell>
          <cell r="G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 t="str">
            <v/>
          </cell>
          <cell r="G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 t="str">
            <v/>
          </cell>
          <cell r="G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 t="str">
            <v/>
          </cell>
          <cell r="G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 t="str">
            <v/>
          </cell>
          <cell r="G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 t="str">
            <v/>
          </cell>
          <cell r="G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 t="str">
            <v/>
          </cell>
          <cell r="G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 t="str">
            <v/>
          </cell>
          <cell r="G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 t="str">
            <v/>
          </cell>
          <cell r="G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 t="str">
            <v/>
          </cell>
          <cell r="G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 t="str">
            <v/>
          </cell>
          <cell r="G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 t="str">
            <v/>
          </cell>
          <cell r="G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 t="str">
            <v/>
          </cell>
          <cell r="G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 t="str">
            <v/>
          </cell>
          <cell r="G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 t="str">
            <v/>
          </cell>
          <cell r="G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 t="str">
            <v/>
          </cell>
          <cell r="G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 t="str">
            <v/>
          </cell>
          <cell r="G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 t="str">
            <v/>
          </cell>
          <cell r="G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 t="str">
            <v/>
          </cell>
          <cell r="G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 t="str">
            <v/>
          </cell>
          <cell r="G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 t="str">
            <v/>
          </cell>
          <cell r="G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 t="str">
            <v/>
          </cell>
          <cell r="G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 t="str">
            <v/>
          </cell>
          <cell r="G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 t="str">
            <v/>
          </cell>
          <cell r="G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 t="str">
            <v/>
          </cell>
          <cell r="G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 t="str">
            <v/>
          </cell>
          <cell r="G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 t="str">
            <v/>
          </cell>
          <cell r="G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 t="str">
            <v/>
          </cell>
          <cell r="G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 t="str">
            <v/>
          </cell>
          <cell r="G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 t="str">
            <v/>
          </cell>
          <cell r="G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 t="str">
            <v/>
          </cell>
          <cell r="G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 t="str">
            <v/>
          </cell>
          <cell r="G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 t="str">
            <v/>
          </cell>
          <cell r="G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 t="str">
            <v/>
          </cell>
          <cell r="G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 t="str">
            <v/>
          </cell>
          <cell r="G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 t="str">
            <v/>
          </cell>
          <cell r="G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 t="str">
            <v/>
          </cell>
          <cell r="G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 t="str">
            <v/>
          </cell>
          <cell r="G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 t="str">
            <v/>
          </cell>
          <cell r="G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 t="str">
            <v/>
          </cell>
          <cell r="G6170">
            <v>0</v>
          </cell>
        </row>
        <row r="6171">
          <cell r="A6171" t="str">
            <v>642E00711</v>
          </cell>
          <cell r="B6171" t="str">
            <v>Y</v>
          </cell>
          <cell r="C6171" t="str">
            <v>FT</v>
          </cell>
          <cell r="D6171" t="str">
            <v>TRANSVERSE/DIAGONAL LINE, TYPE 1A, AS PER PLAN</v>
          </cell>
          <cell r="F6171" t="str">
            <v/>
          </cell>
          <cell r="G6171">
            <v>0</v>
          </cell>
        </row>
        <row r="6172">
          <cell r="A6172" t="str">
            <v>642E00720</v>
          </cell>
          <cell r="B6172" t="str">
            <v>Y</v>
          </cell>
          <cell r="C6172" t="str">
            <v>FT</v>
          </cell>
          <cell r="D6172" t="str">
            <v>CHEVRON MARKING, TYPE 1</v>
          </cell>
          <cell r="F6172" t="str">
            <v/>
          </cell>
          <cell r="G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 t="str">
            <v/>
          </cell>
          <cell r="G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 t="str">
            <v/>
          </cell>
          <cell r="G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 t="str">
            <v/>
          </cell>
          <cell r="G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 t="str">
            <v/>
          </cell>
          <cell r="G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 t="str">
            <v/>
          </cell>
          <cell r="G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 t="str">
            <v/>
          </cell>
          <cell r="G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 t="str">
            <v/>
          </cell>
          <cell r="G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 t="str">
            <v/>
          </cell>
          <cell r="G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 t="str">
            <v/>
          </cell>
          <cell r="G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 t="str">
            <v/>
          </cell>
          <cell r="G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 t="str">
            <v/>
          </cell>
          <cell r="G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 t="str">
            <v/>
          </cell>
          <cell r="G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 t="str">
            <v/>
          </cell>
          <cell r="G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 t="str">
            <v/>
          </cell>
          <cell r="G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 t="str">
            <v/>
          </cell>
          <cell r="G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 t="str">
            <v/>
          </cell>
          <cell r="G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 t="str">
            <v/>
          </cell>
          <cell r="G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 t="str">
            <v/>
          </cell>
          <cell r="G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 t="str">
            <v/>
          </cell>
          <cell r="G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 t="str">
            <v/>
          </cell>
          <cell r="G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 t="str">
            <v/>
          </cell>
          <cell r="G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 t="str">
            <v/>
          </cell>
          <cell r="G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 t="str">
            <v/>
          </cell>
          <cell r="G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 t="str">
            <v/>
          </cell>
          <cell r="G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 t="str">
            <v/>
          </cell>
          <cell r="G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 t="str">
            <v/>
          </cell>
          <cell r="G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 t="str">
            <v/>
          </cell>
          <cell r="G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 t="str">
            <v/>
          </cell>
          <cell r="G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 t="str">
            <v/>
          </cell>
          <cell r="G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 t="str">
            <v/>
          </cell>
          <cell r="G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 t="str">
            <v/>
          </cell>
          <cell r="G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 t="str">
            <v/>
          </cell>
          <cell r="G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 t="str">
            <v/>
          </cell>
          <cell r="G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 t="str">
            <v/>
          </cell>
          <cell r="G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 t="str">
            <v/>
          </cell>
          <cell r="G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 t="str">
            <v/>
          </cell>
          <cell r="G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 t="str">
            <v/>
          </cell>
          <cell r="G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 t="str">
            <v/>
          </cell>
          <cell r="G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 t="str">
            <v/>
          </cell>
          <cell r="G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 t="str">
            <v/>
          </cell>
          <cell r="G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 t="str">
            <v/>
          </cell>
          <cell r="G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 t="str">
            <v/>
          </cell>
          <cell r="G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 t="str">
            <v/>
          </cell>
          <cell r="G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 t="str">
            <v/>
          </cell>
          <cell r="G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 t="str">
            <v/>
          </cell>
          <cell r="G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 t="str">
            <v/>
          </cell>
          <cell r="G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 t="str">
            <v/>
          </cell>
          <cell r="G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 t="str">
            <v/>
          </cell>
          <cell r="G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 t="str">
            <v/>
          </cell>
          <cell r="G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 t="str">
            <v/>
          </cell>
          <cell r="G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 t="str">
            <v/>
          </cell>
          <cell r="G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 t="str">
            <v/>
          </cell>
          <cell r="G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 t="str">
            <v/>
          </cell>
          <cell r="G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 t="str">
            <v/>
          </cell>
          <cell r="G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 t="str">
            <v/>
          </cell>
          <cell r="G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 t="str">
            <v/>
          </cell>
          <cell r="G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 t="str">
            <v/>
          </cell>
          <cell r="G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 t="str">
            <v/>
          </cell>
          <cell r="G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 t="str">
            <v/>
          </cell>
          <cell r="G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 t="str">
            <v/>
          </cell>
          <cell r="G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 t="str">
            <v/>
          </cell>
          <cell r="G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 t="str">
            <v/>
          </cell>
          <cell r="G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 t="str">
            <v/>
          </cell>
          <cell r="G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 t="str">
            <v/>
          </cell>
          <cell r="G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 t="str">
            <v/>
          </cell>
          <cell r="G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 t="str">
            <v/>
          </cell>
          <cell r="G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 t="str">
            <v/>
          </cell>
          <cell r="G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 t="str">
            <v/>
          </cell>
          <cell r="G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 t="str">
            <v/>
          </cell>
          <cell r="G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 t="str">
            <v/>
          </cell>
          <cell r="G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 t="str">
            <v/>
          </cell>
          <cell r="G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 t="str">
            <v/>
          </cell>
          <cell r="G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 t="str">
            <v/>
          </cell>
          <cell r="G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 t="str">
            <v/>
          </cell>
          <cell r="G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 t="str">
            <v/>
          </cell>
          <cell r="G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 t="str">
            <v/>
          </cell>
          <cell r="G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 t="str">
            <v/>
          </cell>
          <cell r="G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 t="str">
            <v>ADD SUPPLEMENTAL DESCRIPTION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 t="str">
            <v>ADD SUPPLEMENTAL DESCRIPTION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 t="str">
            <v>ADD SUPPLEMENTAL DESCRIPTION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 t="str">
            <v>ADD SUPPLEMENTAL DESCRIPTION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 t="str">
            <v>ADD SUPPLEMENTAL DESCRIPTION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 t="str">
            <v/>
          </cell>
          <cell r="G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 t="str">
            <v/>
          </cell>
          <cell r="G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 t="str">
            <v/>
          </cell>
          <cell r="G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 t="str">
            <v/>
          </cell>
          <cell r="G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 t="str">
            <v/>
          </cell>
          <cell r="G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 t="str">
            <v/>
          </cell>
          <cell r="G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 t="str">
            <v/>
          </cell>
          <cell r="G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 t="str">
            <v/>
          </cell>
          <cell r="G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 t="str">
            <v/>
          </cell>
          <cell r="G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 t="str">
            <v/>
          </cell>
          <cell r="G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 t="str">
            <v/>
          </cell>
          <cell r="G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 t="str">
            <v/>
          </cell>
          <cell r="G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 t="str">
            <v/>
          </cell>
          <cell r="G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 t="str">
            <v/>
          </cell>
          <cell r="G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 t="str">
            <v/>
          </cell>
          <cell r="G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 t="str">
            <v/>
          </cell>
          <cell r="G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 t="str">
            <v/>
          </cell>
          <cell r="G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 t="str">
            <v/>
          </cell>
          <cell r="G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 t="str">
            <v/>
          </cell>
          <cell r="G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 t="str">
            <v/>
          </cell>
          <cell r="G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 t="str">
            <v/>
          </cell>
          <cell r="G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 t="str">
            <v/>
          </cell>
          <cell r="G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 t="str">
            <v/>
          </cell>
          <cell r="G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 t="str">
            <v/>
          </cell>
          <cell r="G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 t="str">
            <v/>
          </cell>
          <cell r="G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 t="str">
            <v/>
          </cell>
          <cell r="G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 t="str">
            <v/>
          </cell>
          <cell r="G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 t="str">
            <v/>
          </cell>
          <cell r="G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 t="str">
            <v/>
          </cell>
          <cell r="G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 t="str">
            <v/>
          </cell>
          <cell r="G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 t="str">
            <v/>
          </cell>
          <cell r="G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 t="str">
            <v/>
          </cell>
          <cell r="G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 t="str">
            <v/>
          </cell>
          <cell r="G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 t="str">
            <v/>
          </cell>
          <cell r="G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 t="str">
            <v/>
          </cell>
          <cell r="G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 t="str">
            <v/>
          </cell>
          <cell r="G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 t="str">
            <v/>
          </cell>
          <cell r="G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 t="str">
            <v/>
          </cell>
          <cell r="G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 t="str">
            <v/>
          </cell>
          <cell r="G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 t="str">
            <v/>
          </cell>
          <cell r="G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 t="str">
            <v/>
          </cell>
          <cell r="G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 t="str">
            <v/>
          </cell>
          <cell r="G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 t="str">
            <v/>
          </cell>
          <cell r="G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 t="str">
            <v/>
          </cell>
          <cell r="G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 t="str">
            <v/>
          </cell>
          <cell r="G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 t="str">
            <v/>
          </cell>
          <cell r="G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 t="str">
            <v/>
          </cell>
          <cell r="G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 t="str">
            <v/>
          </cell>
          <cell r="G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 t="str">
            <v/>
          </cell>
          <cell r="G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 t="str">
            <v/>
          </cell>
          <cell r="G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 t="str">
            <v/>
          </cell>
          <cell r="G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 t="str">
            <v/>
          </cell>
          <cell r="G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 t="str">
            <v/>
          </cell>
          <cell r="G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 t="str">
            <v/>
          </cell>
          <cell r="G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 t="str">
            <v/>
          </cell>
          <cell r="G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 t="str">
            <v/>
          </cell>
          <cell r="G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 t="str">
            <v/>
          </cell>
          <cell r="G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 t="str">
            <v/>
          </cell>
          <cell r="G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 t="str">
            <v/>
          </cell>
          <cell r="G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 t="str">
            <v/>
          </cell>
          <cell r="G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 t="str">
            <v/>
          </cell>
          <cell r="G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 t="str">
            <v/>
          </cell>
          <cell r="G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 t="str">
            <v/>
          </cell>
          <cell r="G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 t="str">
            <v/>
          </cell>
          <cell r="G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 t="str">
            <v/>
          </cell>
          <cell r="G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 t="str">
            <v/>
          </cell>
          <cell r="G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 t="str">
            <v/>
          </cell>
          <cell r="G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 t="str">
            <v/>
          </cell>
          <cell r="G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 t="str">
            <v/>
          </cell>
          <cell r="G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 t="str">
            <v/>
          </cell>
          <cell r="G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 t="str">
            <v/>
          </cell>
          <cell r="G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 t="str">
            <v/>
          </cell>
          <cell r="G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 t="str">
            <v/>
          </cell>
          <cell r="G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 t="str">
            <v/>
          </cell>
          <cell r="G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 t="str">
            <v/>
          </cell>
          <cell r="G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 t="str">
            <v/>
          </cell>
          <cell r="G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 t="str">
            <v/>
          </cell>
          <cell r="G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 t="str">
            <v/>
          </cell>
          <cell r="G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 t="str">
            <v/>
          </cell>
          <cell r="G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 t="str">
            <v/>
          </cell>
          <cell r="G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 t="str">
            <v/>
          </cell>
          <cell r="G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 t="str">
            <v/>
          </cell>
          <cell r="G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 t="str">
            <v/>
          </cell>
          <cell r="G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 t="str">
            <v/>
          </cell>
          <cell r="G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 t="str">
            <v/>
          </cell>
          <cell r="G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 t="str">
            <v/>
          </cell>
          <cell r="G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 t="str">
            <v/>
          </cell>
          <cell r="G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 t="str">
            <v/>
          </cell>
          <cell r="G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 t="str">
            <v/>
          </cell>
          <cell r="G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 t="str">
            <v/>
          </cell>
          <cell r="G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 t="str">
            <v/>
          </cell>
          <cell r="G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 t="str">
            <v/>
          </cell>
          <cell r="G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 t="str">
            <v/>
          </cell>
          <cell r="G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 t="str">
            <v/>
          </cell>
          <cell r="G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 t="str">
            <v/>
          </cell>
          <cell r="G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 t="str">
            <v/>
          </cell>
          <cell r="G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 t="str">
            <v/>
          </cell>
          <cell r="G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 t="str">
            <v/>
          </cell>
          <cell r="G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 t="str">
            <v/>
          </cell>
          <cell r="G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 t="str">
            <v/>
          </cell>
          <cell r="G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 t="str">
            <v/>
          </cell>
          <cell r="G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 t="str">
            <v/>
          </cell>
          <cell r="G6359">
            <v>0</v>
          </cell>
        </row>
        <row r="6360">
          <cell r="A6360" t="str">
            <v>644E01301</v>
          </cell>
          <cell r="B6360" t="str">
            <v>Y</v>
          </cell>
          <cell r="C6360" t="str">
            <v>EACH</v>
          </cell>
          <cell r="D6360" t="str">
            <v>LANE ARROW, AS PER PLAN</v>
          </cell>
          <cell r="F6360" t="str">
            <v/>
          </cell>
          <cell r="G6360">
            <v>0</v>
          </cell>
        </row>
        <row r="6361">
          <cell r="A6361" t="str">
            <v>644E01350</v>
          </cell>
          <cell r="B6361" t="str">
            <v>Y</v>
          </cell>
          <cell r="C6361" t="str">
            <v>EACH</v>
          </cell>
          <cell r="D6361" t="str">
            <v>LANE REDUCTION ARROW</v>
          </cell>
          <cell r="F6361" t="str">
            <v/>
          </cell>
          <cell r="G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 t="str">
            <v/>
          </cell>
          <cell r="G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 t="str">
            <v/>
          </cell>
          <cell r="G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 t="str">
            <v/>
          </cell>
          <cell r="G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 t="str">
            <v/>
          </cell>
          <cell r="G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 t="str">
            <v/>
          </cell>
          <cell r="G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 t="str">
            <v/>
          </cell>
          <cell r="G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 t="str">
            <v/>
          </cell>
          <cell r="G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 t="str">
            <v/>
          </cell>
          <cell r="G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 t="str">
            <v/>
          </cell>
          <cell r="G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 t="str">
            <v/>
          </cell>
          <cell r="G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 t="str">
            <v/>
          </cell>
          <cell r="G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 t="str">
            <v/>
          </cell>
          <cell r="G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 t="str">
            <v/>
          </cell>
          <cell r="G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 t="str">
            <v/>
          </cell>
          <cell r="G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 t="str">
            <v/>
          </cell>
          <cell r="G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 t="str">
            <v/>
          </cell>
          <cell r="G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 t="str">
            <v/>
          </cell>
          <cell r="G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 t="str">
            <v/>
          </cell>
          <cell r="G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 t="str">
            <v/>
          </cell>
          <cell r="G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 t="str">
            <v/>
          </cell>
          <cell r="G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 t="str">
            <v/>
          </cell>
          <cell r="G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 t="str">
            <v/>
          </cell>
          <cell r="G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 t="str">
            <v/>
          </cell>
          <cell r="G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 t="str">
            <v/>
          </cell>
          <cell r="G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 t="str">
            <v/>
          </cell>
          <cell r="G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 t="str">
            <v/>
          </cell>
          <cell r="G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 t="str">
            <v/>
          </cell>
          <cell r="G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 t="str">
            <v/>
          </cell>
          <cell r="G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 t="str">
            <v/>
          </cell>
          <cell r="G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 t="str">
            <v/>
          </cell>
          <cell r="G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 t="str">
            <v>ADD SUPPLEMENTAL DESCRIPTION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 t="str">
            <v>ADD SUPPLEMENTAL DESCRIPTION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 t="str">
            <v/>
          </cell>
          <cell r="G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 t="str">
            <v/>
          </cell>
          <cell r="G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 t="str">
            <v/>
          </cell>
          <cell r="G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 t="str">
            <v/>
          </cell>
          <cell r="G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 t="str">
            <v/>
          </cell>
          <cell r="G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 t="str">
            <v/>
          </cell>
          <cell r="G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 t="str">
            <v/>
          </cell>
          <cell r="G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 t="str">
            <v/>
          </cell>
          <cell r="G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 t="str">
            <v/>
          </cell>
          <cell r="G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 t="str">
            <v/>
          </cell>
          <cell r="G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 t="str">
            <v/>
          </cell>
          <cell r="G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 t="str">
            <v/>
          </cell>
          <cell r="G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 t="str">
            <v/>
          </cell>
          <cell r="G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 t="str">
            <v/>
          </cell>
          <cell r="G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 t="str">
            <v/>
          </cell>
          <cell r="G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 t="str">
            <v/>
          </cell>
          <cell r="G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 t="str">
            <v/>
          </cell>
          <cell r="G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 t="str">
            <v/>
          </cell>
          <cell r="G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 t="str">
            <v/>
          </cell>
          <cell r="G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 t="str">
            <v/>
          </cell>
          <cell r="G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 t="str">
            <v/>
          </cell>
          <cell r="G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 t="str">
            <v/>
          </cell>
          <cell r="G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 t="str">
            <v/>
          </cell>
          <cell r="G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 t="str">
            <v/>
          </cell>
          <cell r="G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 t="str">
            <v/>
          </cell>
          <cell r="G6420">
            <v>0</v>
          </cell>
        </row>
        <row r="6421">
          <cell r="A6421" t="str">
            <v>645E00310</v>
          </cell>
          <cell r="B6421" t="str">
            <v>Y</v>
          </cell>
          <cell r="C6421" t="str">
            <v>MILE</v>
          </cell>
          <cell r="D6421" t="str">
            <v>CENTER LINE, TYPE A3</v>
          </cell>
          <cell r="F6421" t="str">
            <v/>
          </cell>
          <cell r="G6421">
            <v>0</v>
          </cell>
        </row>
        <row r="6422">
          <cell r="A6422" t="str">
            <v>645E00311</v>
          </cell>
          <cell r="B6422" t="str">
            <v>Y</v>
          </cell>
          <cell r="C6422" t="str">
            <v>MILE</v>
          </cell>
          <cell r="D6422" t="str">
            <v>CENTER LINE, TYPE A3, AS PER PLAN</v>
          </cell>
          <cell r="F6422" t="str">
            <v/>
          </cell>
          <cell r="G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 t="str">
            <v/>
          </cell>
          <cell r="G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 t="str">
            <v/>
          </cell>
          <cell r="G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 t="str">
            <v/>
          </cell>
          <cell r="G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 t="str">
            <v/>
          </cell>
          <cell r="G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 t="str">
            <v/>
          </cell>
          <cell r="G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 t="str">
            <v/>
          </cell>
          <cell r="G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 t="str">
            <v/>
          </cell>
          <cell r="G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 t="str">
            <v/>
          </cell>
          <cell r="G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 t="str">
            <v/>
          </cell>
          <cell r="G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 t="str">
            <v/>
          </cell>
          <cell r="G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 t="str">
            <v/>
          </cell>
          <cell r="G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 t="str">
            <v/>
          </cell>
          <cell r="G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 t="str">
            <v/>
          </cell>
          <cell r="G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 t="str">
            <v/>
          </cell>
          <cell r="G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 t="str">
            <v/>
          </cell>
          <cell r="G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 t="str">
            <v/>
          </cell>
          <cell r="G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 t="str">
            <v/>
          </cell>
          <cell r="G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 t="str">
            <v/>
          </cell>
          <cell r="G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 t="str">
            <v/>
          </cell>
          <cell r="G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 t="str">
            <v/>
          </cell>
          <cell r="G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 t="str">
            <v/>
          </cell>
          <cell r="G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 t="str">
            <v/>
          </cell>
          <cell r="G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 t="str">
            <v/>
          </cell>
          <cell r="G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 t="str">
            <v/>
          </cell>
          <cell r="G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 t="str">
            <v/>
          </cell>
          <cell r="G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 t="str">
            <v/>
          </cell>
          <cell r="G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 t="str">
            <v/>
          </cell>
          <cell r="G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 t="str">
            <v/>
          </cell>
          <cell r="G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 t="str">
            <v/>
          </cell>
          <cell r="G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 t="str">
            <v/>
          </cell>
          <cell r="G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 t="str">
            <v/>
          </cell>
          <cell r="G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 t="str">
            <v/>
          </cell>
          <cell r="G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 t="str">
            <v/>
          </cell>
          <cell r="G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 t="str">
            <v/>
          </cell>
          <cell r="G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 t="str">
            <v/>
          </cell>
          <cell r="G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 t="str">
            <v/>
          </cell>
          <cell r="G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 t="str">
            <v/>
          </cell>
          <cell r="G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 t="str">
            <v/>
          </cell>
          <cell r="G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 t="str">
            <v/>
          </cell>
          <cell r="G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 t="str">
            <v/>
          </cell>
          <cell r="G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 t="str">
            <v/>
          </cell>
          <cell r="G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 t="str">
            <v/>
          </cell>
          <cell r="G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 t="str">
            <v/>
          </cell>
          <cell r="G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 t="str">
            <v/>
          </cell>
          <cell r="G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 t="str">
            <v/>
          </cell>
          <cell r="G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 t="str">
            <v/>
          </cell>
          <cell r="G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 t="str">
            <v/>
          </cell>
          <cell r="G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 t="str">
            <v/>
          </cell>
          <cell r="G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 t="str">
            <v/>
          </cell>
          <cell r="G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 t="str">
            <v/>
          </cell>
          <cell r="G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 t="str">
            <v/>
          </cell>
          <cell r="G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 t="str">
            <v/>
          </cell>
          <cell r="G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 t="str">
            <v/>
          </cell>
          <cell r="G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 t="str">
            <v/>
          </cell>
          <cell r="G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 t="str">
            <v/>
          </cell>
          <cell r="G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 t="str">
            <v/>
          </cell>
          <cell r="G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 t="str">
            <v/>
          </cell>
          <cell r="G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 t="str">
            <v/>
          </cell>
          <cell r="G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 t="str">
            <v/>
          </cell>
          <cell r="G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 t="str">
            <v/>
          </cell>
          <cell r="G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 t="str">
            <v/>
          </cell>
          <cell r="G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 t="str">
            <v/>
          </cell>
          <cell r="G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 t="str">
            <v/>
          </cell>
          <cell r="G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 t="str">
            <v/>
          </cell>
          <cell r="G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 t="str">
            <v/>
          </cell>
          <cell r="G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 t="str">
            <v/>
          </cell>
          <cell r="G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 t="str">
            <v/>
          </cell>
          <cell r="G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 t="str">
            <v/>
          </cell>
          <cell r="G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 t="str">
            <v/>
          </cell>
          <cell r="G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 t="str">
            <v/>
          </cell>
          <cell r="G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 t="str">
            <v/>
          </cell>
          <cell r="G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 t="str">
            <v/>
          </cell>
          <cell r="G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 t="str">
            <v/>
          </cell>
          <cell r="G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 t="str">
            <v/>
          </cell>
          <cell r="G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 t="str">
            <v/>
          </cell>
          <cell r="G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 t="str">
            <v/>
          </cell>
          <cell r="G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 t="str">
            <v/>
          </cell>
          <cell r="G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 t="str">
            <v/>
          </cell>
          <cell r="G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 t="str">
            <v/>
          </cell>
          <cell r="G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 t="str">
            <v/>
          </cell>
          <cell r="G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 t="str">
            <v/>
          </cell>
          <cell r="G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 t="str">
            <v/>
          </cell>
          <cell r="G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 t="str">
            <v/>
          </cell>
          <cell r="G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 t="str">
            <v/>
          </cell>
          <cell r="G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 t="str">
            <v/>
          </cell>
          <cell r="G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 t="str">
            <v/>
          </cell>
          <cell r="G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 t="str">
            <v/>
          </cell>
          <cell r="G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 t="str">
            <v/>
          </cell>
          <cell r="G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 t="str">
            <v/>
          </cell>
          <cell r="G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 t="str">
            <v/>
          </cell>
          <cell r="G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 t="str">
            <v/>
          </cell>
          <cell r="G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 t="str">
            <v/>
          </cell>
          <cell r="G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 t="str">
            <v/>
          </cell>
          <cell r="G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 t="str">
            <v/>
          </cell>
          <cell r="G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 t="str">
            <v/>
          </cell>
          <cell r="G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 t="str">
            <v/>
          </cell>
          <cell r="G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 t="str">
            <v/>
          </cell>
          <cell r="G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 t="str">
            <v/>
          </cell>
          <cell r="G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 t="str">
            <v/>
          </cell>
          <cell r="G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 t="str">
            <v/>
          </cell>
          <cell r="G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 t="str">
            <v/>
          </cell>
          <cell r="G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 t="str">
            <v/>
          </cell>
          <cell r="G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 t="str">
            <v/>
          </cell>
          <cell r="G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 t="str">
            <v/>
          </cell>
          <cell r="G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 t="str">
            <v/>
          </cell>
          <cell r="G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 t="str">
            <v/>
          </cell>
          <cell r="G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 t="str">
            <v/>
          </cell>
          <cell r="G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 t="str">
            <v/>
          </cell>
          <cell r="G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 t="str">
            <v/>
          </cell>
          <cell r="G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 t="str">
            <v/>
          </cell>
          <cell r="G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 t="str">
            <v/>
          </cell>
          <cell r="G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 t="str">
            <v/>
          </cell>
          <cell r="G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 t="str">
            <v/>
          </cell>
          <cell r="G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 t="str">
            <v/>
          </cell>
          <cell r="G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 t="str">
            <v/>
          </cell>
          <cell r="G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 t="str">
            <v/>
          </cell>
          <cell r="G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 t="str">
            <v/>
          </cell>
          <cell r="G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 t="str">
            <v/>
          </cell>
          <cell r="G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 t="str">
            <v/>
          </cell>
          <cell r="G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 t="str">
            <v/>
          </cell>
          <cell r="G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 t="str">
            <v/>
          </cell>
          <cell r="G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 t="str">
            <v/>
          </cell>
          <cell r="G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 t="str">
            <v/>
          </cell>
          <cell r="G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 t="str">
            <v/>
          </cell>
          <cell r="G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 t="str">
            <v/>
          </cell>
          <cell r="G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 t="str">
            <v/>
          </cell>
          <cell r="G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 t="str">
            <v/>
          </cell>
          <cell r="G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 t="str">
            <v/>
          </cell>
          <cell r="G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 t="str">
            <v/>
          </cell>
          <cell r="G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 t="str">
            <v/>
          </cell>
          <cell r="G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 t="str">
            <v/>
          </cell>
          <cell r="G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 t="str">
            <v/>
          </cell>
          <cell r="G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 t="str">
            <v/>
          </cell>
          <cell r="G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 t="str">
            <v/>
          </cell>
          <cell r="G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 t="str">
            <v/>
          </cell>
          <cell r="G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 t="str">
            <v/>
          </cell>
          <cell r="G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 t="str">
            <v/>
          </cell>
          <cell r="G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 t="str">
            <v/>
          </cell>
          <cell r="G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 t="str">
            <v/>
          </cell>
          <cell r="G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 t="str">
            <v/>
          </cell>
          <cell r="G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 t="str">
            <v/>
          </cell>
          <cell r="G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 t="str">
            <v/>
          </cell>
          <cell r="G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 t="str">
            <v/>
          </cell>
          <cell r="G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 t="str">
            <v/>
          </cell>
          <cell r="G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 t="str">
            <v>ADD SUPPLEMENTAL DESCRIPTION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 t="str">
            <v>ADD SUPPLEMENTAL DESCRIPTION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 t="str">
            <v>ADD SUPPLEMENTAL DESCRIPTION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 t="str">
            <v/>
          </cell>
          <cell r="G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 t="str">
            <v/>
          </cell>
          <cell r="G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 t="str">
            <v/>
          </cell>
          <cell r="G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 t="str">
            <v/>
          </cell>
          <cell r="G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 t="str">
            <v/>
          </cell>
          <cell r="G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 t="str">
            <v/>
          </cell>
          <cell r="G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 t="str">
            <v/>
          </cell>
          <cell r="G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 t="str">
            <v/>
          </cell>
          <cell r="G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 t="str">
            <v/>
          </cell>
          <cell r="G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 t="str">
            <v/>
          </cell>
          <cell r="G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 t="str">
            <v/>
          </cell>
          <cell r="G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 t="str">
            <v/>
          </cell>
          <cell r="G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 t="str">
            <v/>
          </cell>
          <cell r="G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 t="str">
            <v/>
          </cell>
          <cell r="G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 t="str">
            <v/>
          </cell>
          <cell r="G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 t="str">
            <v/>
          </cell>
          <cell r="G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 t="str">
            <v/>
          </cell>
          <cell r="G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 t="str">
            <v/>
          </cell>
          <cell r="G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 t="str">
            <v/>
          </cell>
          <cell r="G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 t="str">
            <v/>
          </cell>
          <cell r="G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 t="str">
            <v/>
          </cell>
          <cell r="G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 t="str">
            <v/>
          </cell>
          <cell r="G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 t="str">
            <v/>
          </cell>
          <cell r="G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 t="str">
            <v/>
          </cell>
          <cell r="G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 t="str">
            <v/>
          </cell>
          <cell r="G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 t="str">
            <v/>
          </cell>
          <cell r="G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 t="str">
            <v/>
          </cell>
          <cell r="G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 t="str">
            <v/>
          </cell>
          <cell r="G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 t="str">
            <v/>
          </cell>
          <cell r="G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 t="str">
            <v/>
          </cell>
          <cell r="G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 t="str">
            <v/>
          </cell>
          <cell r="G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 t="str">
            <v/>
          </cell>
          <cell r="G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 t="str">
            <v/>
          </cell>
          <cell r="G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 t="str">
            <v/>
          </cell>
          <cell r="G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 t="str">
            <v/>
          </cell>
          <cell r="G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 t="str">
            <v/>
          </cell>
          <cell r="G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 t="str">
            <v/>
          </cell>
          <cell r="G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 t="str">
            <v/>
          </cell>
          <cell r="G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 t="str">
            <v/>
          </cell>
          <cell r="G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 t="str">
            <v/>
          </cell>
          <cell r="G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 t="str">
            <v/>
          </cell>
          <cell r="G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 t="str">
            <v/>
          </cell>
          <cell r="G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 t="str">
            <v/>
          </cell>
          <cell r="G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 t="str">
            <v/>
          </cell>
          <cell r="G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 t="str">
            <v/>
          </cell>
          <cell r="G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 t="str">
            <v/>
          </cell>
          <cell r="G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 t="str">
            <v/>
          </cell>
          <cell r="G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 t="str">
            <v/>
          </cell>
          <cell r="G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 t="str">
            <v/>
          </cell>
          <cell r="G6618">
            <v>0</v>
          </cell>
        </row>
        <row r="6619">
          <cell r="A6619" t="str">
            <v>646E20411</v>
          </cell>
          <cell r="B6619" t="str">
            <v>Y</v>
          </cell>
          <cell r="C6619" t="str">
            <v>EACH</v>
          </cell>
          <cell r="D6619" t="str">
            <v>WORD ON PAVEMENT, 96", AS PER PLAN</v>
          </cell>
          <cell r="F6619" t="str">
            <v/>
          </cell>
          <cell r="G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 t="str">
            <v/>
          </cell>
          <cell r="G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 t="str">
            <v/>
          </cell>
          <cell r="G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 t="str">
            <v/>
          </cell>
          <cell r="G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 t="str">
            <v/>
          </cell>
          <cell r="G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 t="str">
            <v/>
          </cell>
          <cell r="G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 t="str">
            <v/>
          </cell>
          <cell r="G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 t="str">
            <v/>
          </cell>
          <cell r="G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 t="str">
            <v/>
          </cell>
          <cell r="G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 t="str">
            <v/>
          </cell>
          <cell r="G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 t="str">
            <v/>
          </cell>
          <cell r="G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 t="str">
            <v/>
          </cell>
          <cell r="G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 t="str">
            <v/>
          </cell>
          <cell r="G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 t="str">
            <v/>
          </cell>
          <cell r="G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 t="str">
            <v/>
          </cell>
          <cell r="G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 t="str">
            <v/>
          </cell>
          <cell r="G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 t="str">
            <v/>
          </cell>
          <cell r="G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 t="str">
            <v/>
          </cell>
          <cell r="G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 t="str">
            <v/>
          </cell>
          <cell r="G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 t="str">
            <v/>
          </cell>
          <cell r="G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 t="str">
            <v/>
          </cell>
          <cell r="G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 t="str">
            <v/>
          </cell>
          <cell r="G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 t="str">
            <v>ADD SUPPLEMENTAL DESCRIPTION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 t="str">
            <v/>
          </cell>
          <cell r="G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 t="str">
            <v/>
          </cell>
          <cell r="G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 t="str">
            <v/>
          </cell>
          <cell r="G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 t="str">
            <v/>
          </cell>
          <cell r="G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 t="str">
            <v/>
          </cell>
          <cell r="G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 t="str">
            <v/>
          </cell>
          <cell r="G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 t="str">
            <v/>
          </cell>
          <cell r="G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 t="str">
            <v/>
          </cell>
          <cell r="G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 t="str">
            <v/>
          </cell>
          <cell r="G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 t="str">
            <v/>
          </cell>
          <cell r="G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 t="str">
            <v/>
          </cell>
          <cell r="G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 t="str">
            <v/>
          </cell>
          <cell r="G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 t="str">
            <v/>
          </cell>
          <cell r="G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 t="str">
            <v/>
          </cell>
          <cell r="G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 t="str">
            <v/>
          </cell>
          <cell r="G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 t="str">
            <v/>
          </cell>
          <cell r="G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 t="str">
            <v/>
          </cell>
          <cell r="G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 t="str">
            <v/>
          </cell>
          <cell r="G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 t="str">
            <v/>
          </cell>
          <cell r="G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 t="str">
            <v/>
          </cell>
          <cell r="G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 t="str">
            <v/>
          </cell>
          <cell r="G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 t="str">
            <v/>
          </cell>
          <cell r="G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 t="str">
            <v/>
          </cell>
          <cell r="G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 t="str">
            <v/>
          </cell>
          <cell r="G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 t="str">
            <v/>
          </cell>
          <cell r="G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 t="str">
            <v/>
          </cell>
          <cell r="G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 t="str">
            <v/>
          </cell>
          <cell r="G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 t="str">
            <v/>
          </cell>
          <cell r="G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 t="str">
            <v/>
          </cell>
          <cell r="G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 t="str">
            <v/>
          </cell>
          <cell r="G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 t="str">
            <v/>
          </cell>
          <cell r="G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 t="str">
            <v/>
          </cell>
          <cell r="G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 t="str">
            <v/>
          </cell>
          <cell r="G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 t="str">
            <v/>
          </cell>
          <cell r="G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 t="str">
            <v/>
          </cell>
          <cell r="G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 t="str">
            <v/>
          </cell>
          <cell r="G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 t="str">
            <v/>
          </cell>
          <cell r="G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 t="str">
            <v/>
          </cell>
          <cell r="G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 t="str">
            <v/>
          </cell>
          <cell r="G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 t="str">
            <v/>
          </cell>
          <cell r="G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 t="str">
            <v/>
          </cell>
          <cell r="G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 t="str">
            <v/>
          </cell>
          <cell r="G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 t="str">
            <v/>
          </cell>
          <cell r="G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 t="str">
            <v/>
          </cell>
          <cell r="G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 t="str">
            <v/>
          </cell>
          <cell r="G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 t="str">
            <v/>
          </cell>
          <cell r="G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 t="str">
            <v/>
          </cell>
          <cell r="G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 t="str">
            <v/>
          </cell>
          <cell r="G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 t="str">
            <v/>
          </cell>
          <cell r="G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 t="str">
            <v/>
          </cell>
          <cell r="G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 t="str">
            <v/>
          </cell>
          <cell r="G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 t="str">
            <v/>
          </cell>
          <cell r="G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 t="str">
            <v/>
          </cell>
          <cell r="G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 t="str">
            <v/>
          </cell>
          <cell r="G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 t="str">
            <v/>
          </cell>
          <cell r="G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 t="str">
            <v/>
          </cell>
          <cell r="G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 t="str">
            <v/>
          </cell>
          <cell r="G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 t="str">
            <v/>
          </cell>
          <cell r="G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 t="str">
            <v/>
          </cell>
          <cell r="G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 t="str">
            <v/>
          </cell>
          <cell r="G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 t="str">
            <v/>
          </cell>
          <cell r="G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 t="str">
            <v/>
          </cell>
          <cell r="G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 t="str">
            <v/>
          </cell>
          <cell r="G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 t="str">
            <v/>
          </cell>
          <cell r="G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 t="str">
            <v/>
          </cell>
          <cell r="G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 t="str">
            <v/>
          </cell>
          <cell r="G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 t="str">
            <v/>
          </cell>
          <cell r="G6710">
            <v>0</v>
          </cell>
        </row>
        <row r="6711">
          <cell r="A6711" t="str">
            <v>647E20732</v>
          </cell>
          <cell r="B6711" t="str">
            <v>Y</v>
          </cell>
          <cell r="C6711" t="str">
            <v>EACH</v>
          </cell>
          <cell r="D6711" t="str">
            <v>WORD ON PAVEMENT, 96", TYPE A125</v>
          </cell>
          <cell r="F6711" t="str">
            <v/>
          </cell>
          <cell r="G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 t="str">
            <v/>
          </cell>
          <cell r="G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 t="str">
            <v/>
          </cell>
          <cell r="G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 t="str">
            <v/>
          </cell>
          <cell r="G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 t="str">
            <v/>
          </cell>
          <cell r="G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 t="str">
            <v/>
          </cell>
          <cell r="G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 t="str">
            <v/>
          </cell>
          <cell r="G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 t="str">
            <v/>
          </cell>
          <cell r="G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 t="str">
            <v/>
          </cell>
          <cell r="G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 t="str">
            <v/>
          </cell>
          <cell r="G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 t="str">
            <v/>
          </cell>
          <cell r="G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 t="str">
            <v/>
          </cell>
          <cell r="G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 t="str">
            <v/>
          </cell>
          <cell r="G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 t="str">
            <v/>
          </cell>
          <cell r="G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 t="str">
            <v/>
          </cell>
          <cell r="G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 t="str">
            <v/>
          </cell>
          <cell r="G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 t="str">
            <v/>
          </cell>
          <cell r="G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 t="str">
            <v/>
          </cell>
          <cell r="G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 t="str">
            <v/>
          </cell>
          <cell r="G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 t="str">
            <v/>
          </cell>
          <cell r="G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 t="str">
            <v/>
          </cell>
          <cell r="G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 t="str">
            <v/>
          </cell>
          <cell r="G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 t="str">
            <v/>
          </cell>
          <cell r="G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 t="str">
            <v/>
          </cell>
          <cell r="G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 t="str">
            <v/>
          </cell>
          <cell r="G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 t="str">
            <v/>
          </cell>
          <cell r="G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 t="str">
            <v/>
          </cell>
          <cell r="G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 t="str">
            <v/>
          </cell>
          <cell r="G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 t="str">
            <v/>
          </cell>
          <cell r="G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 t="str">
            <v/>
          </cell>
          <cell r="G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 t="str">
            <v/>
          </cell>
          <cell r="G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 t="str">
            <v/>
          </cell>
          <cell r="G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 t="str">
            <v/>
          </cell>
          <cell r="G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 t="str">
            <v/>
          </cell>
          <cell r="G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 t="str">
            <v/>
          </cell>
          <cell r="G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 t="str">
            <v/>
          </cell>
          <cell r="G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 t="str">
            <v/>
          </cell>
          <cell r="G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 t="str">
            <v/>
          </cell>
          <cell r="G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 t="str">
            <v/>
          </cell>
          <cell r="G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 t="str">
            <v/>
          </cell>
          <cell r="G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 t="str">
            <v/>
          </cell>
          <cell r="G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 t="str">
            <v/>
          </cell>
          <cell r="G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 t="str">
            <v/>
          </cell>
          <cell r="G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 t="str">
            <v/>
          </cell>
          <cell r="G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 t="str">
            <v/>
          </cell>
          <cell r="G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 t="str">
            <v/>
          </cell>
          <cell r="G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 t="str">
            <v/>
          </cell>
          <cell r="G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 t="str">
            <v/>
          </cell>
          <cell r="G6762">
            <v>0</v>
          </cell>
        </row>
        <row r="6763">
          <cell r="A6763" t="str">
            <v>648E01502</v>
          </cell>
          <cell r="B6763" t="str">
            <v>Y</v>
          </cell>
          <cell r="C6763" t="str">
            <v>FT</v>
          </cell>
          <cell r="D6763" t="str">
            <v>DOTTED LINE, 5"</v>
          </cell>
          <cell r="F6763" t="str">
            <v/>
          </cell>
          <cell r="G6763">
            <v>0</v>
          </cell>
        </row>
        <row r="6764">
          <cell r="A6764" t="str">
            <v>648E01503</v>
          </cell>
          <cell r="B6764" t="str">
            <v>Y</v>
          </cell>
          <cell r="C6764" t="str">
            <v>FT</v>
          </cell>
          <cell r="D6764" t="str">
            <v>DOTTED LINE, 5", AS PER PLAN</v>
          </cell>
          <cell r="F6764" t="str">
            <v/>
          </cell>
          <cell r="G6764">
            <v>0</v>
          </cell>
        </row>
        <row r="6765">
          <cell r="A6765" t="str">
            <v>648E01510</v>
          </cell>
          <cell r="B6765" t="str">
            <v>Y</v>
          </cell>
          <cell r="C6765" t="str">
            <v>FT</v>
          </cell>
          <cell r="D6765" t="str">
            <v>DOTTED LINE, 6"</v>
          </cell>
          <cell r="F6765" t="str">
            <v/>
          </cell>
          <cell r="G6765">
            <v>0</v>
          </cell>
        </row>
        <row r="6766">
          <cell r="A6766" t="str">
            <v>648E01511</v>
          </cell>
          <cell r="B6766" t="str">
            <v>Y</v>
          </cell>
          <cell r="C6766" t="str">
            <v>FT</v>
          </cell>
          <cell r="D6766" t="str">
            <v>DOTTED LINE, 6", AS PER PLAN</v>
          </cell>
          <cell r="F6766" t="str">
            <v/>
          </cell>
          <cell r="G6766">
            <v>0</v>
          </cell>
        </row>
        <row r="6767">
          <cell r="A6767" t="str">
            <v>648E01514</v>
          </cell>
          <cell r="B6767" t="str">
            <v>Y</v>
          </cell>
          <cell r="C6767" t="str">
            <v>FT</v>
          </cell>
          <cell r="D6767" t="str">
            <v>DOTTED LINE, 8"</v>
          </cell>
          <cell r="F6767" t="str">
            <v/>
          </cell>
          <cell r="G6767">
            <v>0</v>
          </cell>
        </row>
        <row r="6768">
          <cell r="A6768" t="str">
            <v>648E01515</v>
          </cell>
          <cell r="B6768" t="str">
            <v>Y</v>
          </cell>
          <cell r="C6768" t="str">
            <v>FT</v>
          </cell>
          <cell r="D6768" t="str">
            <v>DOTTED LINE, 8", AS PER PLAN</v>
          </cell>
          <cell r="F6768" t="str">
            <v/>
          </cell>
          <cell r="G6768">
            <v>0</v>
          </cell>
        </row>
        <row r="6769">
          <cell r="A6769" t="str">
            <v>648E01520</v>
          </cell>
          <cell r="B6769" t="str">
            <v>Y</v>
          </cell>
          <cell r="C6769" t="str">
            <v>FT</v>
          </cell>
          <cell r="D6769" t="str">
            <v>DOTTED LINE, 12"</v>
          </cell>
          <cell r="F6769" t="str">
            <v/>
          </cell>
          <cell r="G6769">
            <v>0</v>
          </cell>
        </row>
        <row r="6770">
          <cell r="A6770" t="str">
            <v>648E01521</v>
          </cell>
          <cell r="B6770" t="str">
            <v>Y</v>
          </cell>
          <cell r="C6770" t="str">
            <v>FT</v>
          </cell>
          <cell r="D6770" t="str">
            <v>DOTTED LINE, 12", AS PER PLAN</v>
          </cell>
          <cell r="F6770" t="str">
            <v/>
          </cell>
          <cell r="G6770">
            <v>0</v>
          </cell>
        </row>
        <row r="6771">
          <cell r="A6771" t="str">
            <v>648E20000</v>
          </cell>
          <cell r="B6771" t="str">
            <v>Y</v>
          </cell>
          <cell r="C6771" t="str">
            <v>LS</v>
          </cell>
          <cell r="D6771" t="str">
            <v>TWO - WAY RADIO EQUIPMENT</v>
          </cell>
          <cell r="F6771" t="str">
            <v/>
          </cell>
          <cell r="G6771">
            <v>0</v>
          </cell>
        </row>
        <row r="6772">
          <cell r="A6772" t="str">
            <v>648E30000</v>
          </cell>
          <cell r="B6772" t="str">
            <v>Y</v>
          </cell>
          <cell r="C6772" t="str">
            <v>FT</v>
          </cell>
          <cell r="D6772" t="str">
            <v>REMOVAL OF PAVEMENT MARKING</v>
          </cell>
          <cell r="F6772" t="str">
            <v/>
          </cell>
          <cell r="G6772">
            <v>0</v>
          </cell>
        </row>
        <row r="6773">
          <cell r="A6773" t="str">
            <v>648E30010</v>
          </cell>
          <cell r="B6773" t="str">
            <v>Y</v>
          </cell>
          <cell r="C6773" t="str">
            <v>SF</v>
          </cell>
          <cell r="D6773" t="str">
            <v>REMOVAL OF PAVEMENT MARKING</v>
          </cell>
          <cell r="F6773" t="str">
            <v/>
          </cell>
          <cell r="G6773">
            <v>0</v>
          </cell>
        </row>
        <row r="6774">
          <cell r="A6774" t="str">
            <v>648E30020</v>
          </cell>
          <cell r="B6774" t="str">
            <v>Y</v>
          </cell>
          <cell r="C6774" t="str">
            <v>EACH</v>
          </cell>
          <cell r="D6774" t="str">
            <v>REMOVAL OF PAVEMENT MARKING</v>
          </cell>
          <cell r="F6774" t="str">
            <v/>
          </cell>
          <cell r="G6774">
            <v>0</v>
          </cell>
        </row>
        <row r="6775">
          <cell r="A6775" t="str">
            <v>648E30030</v>
          </cell>
          <cell r="B6775" t="str">
            <v>Y</v>
          </cell>
          <cell r="C6775" t="str">
            <v>MILE</v>
          </cell>
          <cell r="D6775" t="str">
            <v>REMOVAL OF PAVEMENT MARKING</v>
          </cell>
          <cell r="F6775" t="str">
            <v/>
          </cell>
          <cell r="G6775">
            <v>0</v>
          </cell>
        </row>
        <row r="6776">
          <cell r="A6776" t="str">
            <v>648E60000</v>
          </cell>
          <cell r="B6776" t="str">
            <v>Y</v>
          </cell>
          <cell r="C6776" t="str">
            <v>SF</v>
          </cell>
          <cell r="D6776" t="str">
            <v>GREEN COLORED PAVEMENT FOR BIKE LANES</v>
          </cell>
          <cell r="F6776" t="str">
            <v/>
          </cell>
          <cell r="G6776">
            <v>0</v>
          </cell>
        </row>
        <row r="6777">
          <cell r="A6777" t="str">
            <v>651E10000</v>
          </cell>
          <cell r="B6777" t="str">
            <v>Y</v>
          </cell>
          <cell r="C6777" t="str">
            <v>CY</v>
          </cell>
          <cell r="D6777" t="str">
            <v>TOPSOIL STOCKPILED</v>
          </cell>
          <cell r="F6777" t="str">
            <v/>
          </cell>
          <cell r="G6777">
            <v>0</v>
          </cell>
        </row>
        <row r="6778">
          <cell r="A6778" t="str">
            <v>651E10001</v>
          </cell>
          <cell r="B6778" t="str">
            <v>Y</v>
          </cell>
          <cell r="C6778" t="str">
            <v>CY</v>
          </cell>
          <cell r="D6778" t="str">
            <v>TOPSOIL STOCKPILED, AS PER PLAN</v>
          </cell>
          <cell r="F6778" t="str">
            <v/>
          </cell>
          <cell r="G6778">
            <v>0</v>
          </cell>
        </row>
        <row r="6779">
          <cell r="A6779" t="str">
            <v>652E10000</v>
          </cell>
          <cell r="B6779" t="str">
            <v>Y</v>
          </cell>
          <cell r="C6779" t="str">
            <v>CY</v>
          </cell>
          <cell r="D6779" t="str">
            <v>PLACING STOCKPILED TOPSOIL</v>
          </cell>
          <cell r="F6779" t="str">
            <v/>
          </cell>
          <cell r="G6779">
            <v>0</v>
          </cell>
        </row>
        <row r="6780">
          <cell r="A6780" t="str">
            <v>652E10001</v>
          </cell>
          <cell r="B6780" t="str">
            <v>Y</v>
          </cell>
          <cell r="C6780" t="str">
            <v>CY</v>
          </cell>
          <cell r="D6780" t="str">
            <v>PLACING STOCKPILED TOPSOIL, AS PER PLAN</v>
          </cell>
          <cell r="F6780" t="str">
            <v/>
          </cell>
          <cell r="G6780">
            <v>0</v>
          </cell>
        </row>
        <row r="6781">
          <cell r="A6781" t="str">
            <v>653E10000</v>
          </cell>
          <cell r="B6781" t="str">
            <v>Y</v>
          </cell>
          <cell r="C6781" t="str">
            <v>CY</v>
          </cell>
          <cell r="D6781" t="str">
            <v>TOPSOIL FURNISHED AND PLACED</v>
          </cell>
          <cell r="F6781" t="str">
            <v/>
          </cell>
          <cell r="G6781">
            <v>0</v>
          </cell>
        </row>
        <row r="6782">
          <cell r="A6782" t="str">
            <v>653E10001</v>
          </cell>
          <cell r="B6782" t="str">
            <v>Y</v>
          </cell>
          <cell r="C6782" t="str">
            <v>CY</v>
          </cell>
          <cell r="D6782" t="str">
            <v>TOPSOIL FURNISHED AND PLACED, AS PER PLAN</v>
          </cell>
          <cell r="F6782" t="str">
            <v/>
          </cell>
          <cell r="G6782">
            <v>0</v>
          </cell>
        </row>
        <row r="6783">
          <cell r="A6783" t="str">
            <v>654E10000</v>
          </cell>
          <cell r="B6783" t="str">
            <v>Y</v>
          </cell>
          <cell r="C6783" t="str">
            <v>MSF</v>
          </cell>
          <cell r="D6783" t="str">
            <v>RENOVATING EXISTING SOIL</v>
          </cell>
          <cell r="F6783" t="str">
            <v/>
          </cell>
          <cell r="G6783">
            <v>0</v>
          </cell>
        </row>
        <row r="6784">
          <cell r="A6784" t="str">
            <v>654E10001</v>
          </cell>
          <cell r="B6784" t="str">
            <v>Y</v>
          </cell>
          <cell r="C6784" t="str">
            <v>MSF</v>
          </cell>
          <cell r="D6784" t="str">
            <v>RENOVATING EXISTING SOIL, AS PER PLAN</v>
          </cell>
          <cell r="F6784" t="str">
            <v/>
          </cell>
          <cell r="G6784">
            <v>0</v>
          </cell>
        </row>
        <row r="6785">
          <cell r="A6785" t="str">
            <v>654E11000</v>
          </cell>
          <cell r="B6785" t="str">
            <v>Y</v>
          </cell>
          <cell r="C6785" t="str">
            <v>TON</v>
          </cell>
          <cell r="D6785" t="str">
            <v>COMMERCIAL FERTILIZER</v>
          </cell>
          <cell r="F6785" t="str">
            <v/>
          </cell>
          <cell r="G6785">
            <v>0</v>
          </cell>
        </row>
        <row r="6786">
          <cell r="A6786" t="str">
            <v>654E11001</v>
          </cell>
          <cell r="B6786" t="str">
            <v>Y</v>
          </cell>
          <cell r="C6786" t="str">
            <v>TON</v>
          </cell>
          <cell r="D6786" t="str">
            <v>COMMERCIAL FERTILIZER, AS PER PLAN</v>
          </cell>
          <cell r="F6786" t="str">
            <v/>
          </cell>
          <cell r="G6786">
            <v>0</v>
          </cell>
        </row>
        <row r="6787">
          <cell r="A6787" t="str">
            <v>656E10000</v>
          </cell>
          <cell r="B6787" t="str">
            <v>Y</v>
          </cell>
          <cell r="C6787" t="str">
            <v>MSF</v>
          </cell>
          <cell r="D6787" t="str">
            <v>ROADSIDE CLEANUP</v>
          </cell>
          <cell r="F6787" t="str">
            <v/>
          </cell>
          <cell r="G6787">
            <v>0</v>
          </cell>
        </row>
        <row r="6788">
          <cell r="A6788" t="str">
            <v>656E10001</v>
          </cell>
          <cell r="B6788" t="str">
            <v>Y</v>
          </cell>
          <cell r="C6788" t="str">
            <v>MSF</v>
          </cell>
          <cell r="D6788" t="str">
            <v>ROADSIDE CLEANUP, AS PER PLAN</v>
          </cell>
          <cell r="F6788" t="str">
            <v/>
          </cell>
          <cell r="G6788">
            <v>0</v>
          </cell>
        </row>
        <row r="6789">
          <cell r="A6789" t="str">
            <v>657E10000</v>
          </cell>
          <cell r="B6789" t="str">
            <v>Y</v>
          </cell>
          <cell r="C6789" t="str">
            <v>SY</v>
          </cell>
          <cell r="D6789" t="str">
            <v>RIPRAP FOR TREE PROTECTION</v>
          </cell>
          <cell r="F6789" t="str">
            <v/>
          </cell>
          <cell r="G6789">
            <v>0</v>
          </cell>
        </row>
        <row r="6790">
          <cell r="A6790" t="str">
            <v>657E10001</v>
          </cell>
          <cell r="B6790" t="str">
            <v>Y</v>
          </cell>
          <cell r="C6790" t="str">
            <v>SY</v>
          </cell>
          <cell r="D6790" t="str">
            <v>RIPRAP FOR TREE PROTECTION, AS PER PLAN</v>
          </cell>
          <cell r="F6790" t="str">
            <v/>
          </cell>
          <cell r="G6790">
            <v>0</v>
          </cell>
        </row>
        <row r="6791">
          <cell r="A6791" t="str">
            <v>657E98000</v>
          </cell>
          <cell r="B6791" t="str">
            <v>Y</v>
          </cell>
          <cell r="C6791" t="str">
            <v>SY</v>
          </cell>
          <cell r="D6791" t="str">
            <v>RIPRAP, MISC.:</v>
          </cell>
          <cell r="F6791" t="str">
            <v>ADD SUPPLEMENTAL DESCRIPTION</v>
          </cell>
          <cell r="G6791">
            <v>1</v>
          </cell>
        </row>
        <row r="6792">
          <cell r="A6792" t="str">
            <v>658E10000</v>
          </cell>
          <cell r="B6792" t="str">
            <v>Y</v>
          </cell>
          <cell r="C6792" t="str">
            <v>CY</v>
          </cell>
          <cell r="D6792" t="str">
            <v>TREE ROOT AERATION</v>
          </cell>
          <cell r="F6792" t="str">
            <v/>
          </cell>
          <cell r="G6792">
            <v>0</v>
          </cell>
        </row>
        <row r="6793">
          <cell r="A6793" t="str">
            <v>658E10001</v>
          </cell>
          <cell r="B6793" t="str">
            <v>Y</v>
          </cell>
          <cell r="C6793" t="str">
            <v>CY</v>
          </cell>
          <cell r="D6793" t="str">
            <v>TREE ROOT AERATION, AS PER PLAN</v>
          </cell>
          <cell r="F6793" t="str">
            <v/>
          </cell>
          <cell r="G6793">
            <v>0</v>
          </cell>
        </row>
        <row r="6794">
          <cell r="A6794" t="str">
            <v>659E00100</v>
          </cell>
          <cell r="B6794" t="str">
            <v>Y</v>
          </cell>
          <cell r="C6794" t="str">
            <v>EACH</v>
          </cell>
          <cell r="D6794" t="str">
            <v>SOIL ANALYSIS TEST</v>
          </cell>
          <cell r="F6794" t="str">
            <v/>
          </cell>
          <cell r="G6794">
            <v>0</v>
          </cell>
        </row>
        <row r="6795">
          <cell r="A6795" t="str">
            <v>659E00300</v>
          </cell>
          <cell r="B6795" t="str">
            <v>Y</v>
          </cell>
          <cell r="C6795" t="str">
            <v>CY</v>
          </cell>
          <cell r="D6795" t="str">
            <v>TOPSOIL</v>
          </cell>
          <cell r="F6795" t="str">
            <v/>
          </cell>
          <cell r="G6795">
            <v>0</v>
          </cell>
        </row>
        <row r="6796">
          <cell r="A6796" t="str">
            <v>659E00301</v>
          </cell>
          <cell r="B6796" t="str">
            <v>Y</v>
          </cell>
          <cell r="C6796" t="str">
            <v>CY</v>
          </cell>
          <cell r="D6796" t="str">
            <v>TOPSOIL, AS PER PLAN</v>
          </cell>
          <cell r="F6796" t="str">
            <v/>
          </cell>
          <cell r="G6796">
            <v>0</v>
          </cell>
        </row>
        <row r="6797">
          <cell r="A6797" t="str">
            <v>659E00500</v>
          </cell>
          <cell r="B6797" t="str">
            <v>Y</v>
          </cell>
          <cell r="C6797" t="str">
            <v>SY</v>
          </cell>
          <cell r="D6797" t="str">
            <v>SEEDING AND MULCHING, CLASS 1</v>
          </cell>
          <cell r="F6797" t="str">
            <v/>
          </cell>
          <cell r="G6797">
            <v>0</v>
          </cell>
        </row>
        <row r="6798">
          <cell r="A6798" t="str">
            <v>659E00501</v>
          </cell>
          <cell r="B6798" t="str">
            <v>Y</v>
          </cell>
          <cell r="C6798" t="str">
            <v>SY</v>
          </cell>
          <cell r="D6798" t="str">
            <v>SEEDING AND MULCHING, CLASS 1, AS PER PLAN</v>
          </cell>
          <cell r="F6798" t="str">
            <v/>
          </cell>
          <cell r="G6798">
            <v>0</v>
          </cell>
        </row>
        <row r="6799">
          <cell r="A6799" t="str">
            <v>659E00510</v>
          </cell>
          <cell r="B6799" t="str">
            <v>Y</v>
          </cell>
          <cell r="C6799" t="str">
            <v>SY</v>
          </cell>
          <cell r="D6799" t="str">
            <v>SEEDING AND MULCHING, CLASS 2</v>
          </cell>
          <cell r="F6799" t="str">
            <v/>
          </cell>
          <cell r="G6799">
            <v>0</v>
          </cell>
        </row>
        <row r="6800">
          <cell r="A6800" t="str">
            <v>659E00511</v>
          </cell>
          <cell r="B6800" t="str">
            <v>Y</v>
          </cell>
          <cell r="C6800" t="str">
            <v>SY</v>
          </cell>
          <cell r="D6800" t="str">
            <v>SEEDING AND MULCHING, CLASS 2, AS PER PLAN</v>
          </cell>
          <cell r="F6800" t="str">
            <v/>
          </cell>
          <cell r="G6800">
            <v>0</v>
          </cell>
        </row>
        <row r="6801">
          <cell r="A6801" t="str">
            <v>659E00520</v>
          </cell>
          <cell r="B6801" t="str">
            <v>Y</v>
          </cell>
          <cell r="C6801" t="str">
            <v>SY</v>
          </cell>
          <cell r="D6801" t="str">
            <v>SEEDING AND MULCHING, CLASS 3A</v>
          </cell>
          <cell r="F6801" t="str">
            <v/>
          </cell>
          <cell r="G6801">
            <v>0</v>
          </cell>
        </row>
        <row r="6802">
          <cell r="A6802" t="str">
            <v>659E00530</v>
          </cell>
          <cell r="B6802" t="str">
            <v>Y</v>
          </cell>
          <cell r="C6802" t="str">
            <v>SY</v>
          </cell>
          <cell r="D6802" t="str">
            <v>SEEDING AND MULCHING, CLASS 3B</v>
          </cell>
          <cell r="F6802" t="str">
            <v/>
          </cell>
          <cell r="G6802">
            <v>0</v>
          </cell>
        </row>
        <row r="6803">
          <cell r="A6803" t="str">
            <v>659E00531</v>
          </cell>
          <cell r="B6803" t="str">
            <v>Y</v>
          </cell>
          <cell r="C6803" t="str">
            <v>SY</v>
          </cell>
          <cell r="D6803" t="str">
            <v>SEEDING AND MULCHING, CLASS 3B, AS PER PLAN</v>
          </cell>
          <cell r="F6803" t="str">
            <v/>
          </cell>
          <cell r="G6803">
            <v>0</v>
          </cell>
        </row>
        <row r="6804">
          <cell r="A6804" t="str">
            <v>659E00540</v>
          </cell>
          <cell r="B6804" t="str">
            <v>Y</v>
          </cell>
          <cell r="C6804" t="str">
            <v>SY</v>
          </cell>
          <cell r="D6804" t="str">
            <v>SEEDING AND MULCHING, CLASS 3C</v>
          </cell>
          <cell r="F6804" t="str">
            <v/>
          </cell>
          <cell r="G6804">
            <v>0</v>
          </cell>
        </row>
        <row r="6805">
          <cell r="A6805" t="str">
            <v>659E00541</v>
          </cell>
          <cell r="B6805" t="str">
            <v>Y</v>
          </cell>
          <cell r="C6805" t="str">
            <v>SY</v>
          </cell>
          <cell r="D6805" t="str">
            <v>SEEDING AND MULCHING, CLASS 3C, AS PER PLAN</v>
          </cell>
          <cell r="F6805" t="str">
            <v/>
          </cell>
          <cell r="G6805">
            <v>0</v>
          </cell>
        </row>
        <row r="6806">
          <cell r="A6806" t="str">
            <v>659E00550</v>
          </cell>
          <cell r="B6806" t="str">
            <v>Y</v>
          </cell>
          <cell r="C6806" t="str">
            <v>SY</v>
          </cell>
          <cell r="D6806" t="str">
            <v>SEEDING AND MULCHING, CLASS 4A</v>
          </cell>
          <cell r="F6806" t="str">
            <v/>
          </cell>
          <cell r="G6806">
            <v>0</v>
          </cell>
        </row>
        <row r="6807">
          <cell r="A6807" t="str">
            <v>659E00551</v>
          </cell>
          <cell r="B6807" t="str">
            <v>Y</v>
          </cell>
          <cell r="C6807" t="str">
            <v>SY</v>
          </cell>
          <cell r="D6807" t="str">
            <v>SEEDING AND MULCHING, CLASS 4A, AS PER PLAN</v>
          </cell>
          <cell r="F6807" t="str">
            <v/>
          </cell>
          <cell r="G6807">
            <v>0</v>
          </cell>
        </row>
        <row r="6808">
          <cell r="A6808" t="str">
            <v>659E00560</v>
          </cell>
          <cell r="B6808" t="str">
            <v>Y</v>
          </cell>
          <cell r="C6808" t="str">
            <v>SY</v>
          </cell>
          <cell r="D6808" t="str">
            <v>SEEDING AND MULCHING, CLASS 4B</v>
          </cell>
          <cell r="F6808" t="str">
            <v/>
          </cell>
          <cell r="G6808">
            <v>0</v>
          </cell>
        </row>
        <row r="6809">
          <cell r="A6809" t="str">
            <v>659E00561</v>
          </cell>
          <cell r="B6809" t="str">
            <v>Y</v>
          </cell>
          <cell r="C6809" t="str">
            <v>SY</v>
          </cell>
          <cell r="D6809" t="str">
            <v>SEEDING AND MULCHING, CLASS 4B, AS PER PLAN</v>
          </cell>
          <cell r="F6809" t="str">
            <v/>
          </cell>
          <cell r="G6809">
            <v>0</v>
          </cell>
        </row>
        <row r="6810">
          <cell r="A6810" t="str">
            <v>659E00570</v>
          </cell>
          <cell r="B6810" t="str">
            <v>Y</v>
          </cell>
          <cell r="C6810" t="str">
            <v>SY</v>
          </cell>
          <cell r="D6810" t="str">
            <v>SEEDING AND MULCHING, CLASS 5A</v>
          </cell>
          <cell r="F6810" t="str">
            <v/>
          </cell>
          <cell r="G6810">
            <v>0</v>
          </cell>
        </row>
        <row r="6811">
          <cell r="A6811" t="str">
            <v>659E00571</v>
          </cell>
          <cell r="B6811" t="str">
            <v>Y</v>
          </cell>
          <cell r="C6811" t="str">
            <v>SY</v>
          </cell>
          <cell r="D6811" t="str">
            <v>SEEDING AND MULCHING, CLASS 5A, AS PER PLAN</v>
          </cell>
          <cell r="F6811" t="str">
            <v/>
          </cell>
          <cell r="G6811">
            <v>0</v>
          </cell>
        </row>
        <row r="6812">
          <cell r="A6812" t="str">
            <v>659E00580</v>
          </cell>
          <cell r="B6812" t="str">
            <v>Y</v>
          </cell>
          <cell r="C6812" t="str">
            <v>SY</v>
          </cell>
          <cell r="D6812" t="str">
            <v>SEEDING AND MULCHING, CLASS 5B</v>
          </cell>
          <cell r="F6812" t="str">
            <v/>
          </cell>
          <cell r="G6812">
            <v>0</v>
          </cell>
        </row>
        <row r="6813">
          <cell r="A6813" t="str">
            <v>659E00581</v>
          </cell>
          <cell r="B6813" t="str">
            <v>Y</v>
          </cell>
          <cell r="C6813" t="str">
            <v>SY</v>
          </cell>
          <cell r="D6813" t="str">
            <v>SEEDING AND MULCHING, CLASS 5B, AS PER PLAN</v>
          </cell>
          <cell r="F6813" t="str">
            <v/>
          </cell>
          <cell r="G6813">
            <v>0</v>
          </cell>
        </row>
        <row r="6814">
          <cell r="A6814" t="str">
            <v>659E00590</v>
          </cell>
          <cell r="B6814" t="str">
            <v>Y</v>
          </cell>
          <cell r="C6814" t="str">
            <v>SY</v>
          </cell>
          <cell r="D6814" t="str">
            <v>SEEDING AND MULCHING, CLASS 6</v>
          </cell>
          <cell r="F6814" t="str">
            <v/>
          </cell>
          <cell r="G6814">
            <v>0</v>
          </cell>
        </row>
        <row r="6815">
          <cell r="A6815" t="str">
            <v>659E00600</v>
          </cell>
          <cell r="B6815" t="str">
            <v>Y</v>
          </cell>
          <cell r="C6815" t="str">
            <v>SY</v>
          </cell>
          <cell r="D6815" t="str">
            <v>SEEDING AND MULCHING, CLASS 7</v>
          </cell>
          <cell r="F6815" t="str">
            <v/>
          </cell>
          <cell r="G6815">
            <v>0</v>
          </cell>
        </row>
        <row r="6816">
          <cell r="A6816" t="str">
            <v>659E10000</v>
          </cell>
          <cell r="B6816" t="str">
            <v>Y</v>
          </cell>
          <cell r="C6816" t="str">
            <v>SY</v>
          </cell>
          <cell r="D6816" t="str">
            <v>SEEDING AND MULCHING</v>
          </cell>
          <cell r="F6816" t="str">
            <v/>
          </cell>
          <cell r="G6816">
            <v>0</v>
          </cell>
        </row>
        <row r="6817">
          <cell r="A6817" t="str">
            <v>659E10001</v>
          </cell>
          <cell r="B6817" t="str">
            <v>Y</v>
          </cell>
          <cell r="C6817" t="str">
            <v>SY</v>
          </cell>
          <cell r="D6817" t="str">
            <v>SEEDING AND MULCHING, AS PER PLAN</v>
          </cell>
          <cell r="F6817" t="str">
            <v/>
          </cell>
          <cell r="G6817">
            <v>0</v>
          </cell>
        </row>
        <row r="6818">
          <cell r="A6818" t="str">
            <v>659E10100</v>
          </cell>
          <cell r="B6818" t="str">
            <v>Y</v>
          </cell>
          <cell r="C6818" t="str">
            <v>SY</v>
          </cell>
          <cell r="D6818" t="str">
            <v>SEEDING AND MULCHING FOR WILDLIFE</v>
          </cell>
          <cell r="F6818" t="str">
            <v/>
          </cell>
          <cell r="G6818">
            <v>0</v>
          </cell>
        </row>
        <row r="6819">
          <cell r="A6819" t="str">
            <v>659E10101</v>
          </cell>
          <cell r="B6819" t="str">
            <v>Y</v>
          </cell>
          <cell r="C6819" t="str">
            <v>SY</v>
          </cell>
          <cell r="D6819" t="str">
            <v>SEEDING AND MULCHING FOR WILDLIFE, AS PER PLAN</v>
          </cell>
          <cell r="F6819" t="str">
            <v/>
          </cell>
          <cell r="G6819">
            <v>0</v>
          </cell>
        </row>
        <row r="6820">
          <cell r="A6820" t="str">
            <v>659E14000</v>
          </cell>
          <cell r="B6820" t="str">
            <v>Y</v>
          </cell>
          <cell r="C6820" t="str">
            <v>SY</v>
          </cell>
          <cell r="D6820" t="str">
            <v>REPAIR SEEDING AND MULCHING</v>
          </cell>
          <cell r="F6820" t="str">
            <v/>
          </cell>
          <cell r="G6820">
            <v>0</v>
          </cell>
        </row>
        <row r="6821">
          <cell r="A6821" t="str">
            <v>659E14001</v>
          </cell>
          <cell r="B6821" t="str">
            <v>Y</v>
          </cell>
          <cell r="C6821" t="str">
            <v>SY</v>
          </cell>
          <cell r="D6821" t="str">
            <v>REPAIR SEEDING AND MULCHING, AS PER PLAN</v>
          </cell>
          <cell r="F6821" t="str">
            <v/>
          </cell>
          <cell r="G6821">
            <v>0</v>
          </cell>
        </row>
        <row r="6822">
          <cell r="A6822" t="str">
            <v>659E15000</v>
          </cell>
          <cell r="B6822" t="str">
            <v>Y</v>
          </cell>
          <cell r="C6822" t="str">
            <v>SY</v>
          </cell>
          <cell r="D6822" t="str">
            <v>INTER-SEEDING</v>
          </cell>
          <cell r="F6822" t="str">
            <v/>
          </cell>
          <cell r="G6822">
            <v>0</v>
          </cell>
        </row>
        <row r="6823">
          <cell r="A6823" t="str">
            <v>659E15001</v>
          </cell>
          <cell r="B6823" t="str">
            <v>Y</v>
          </cell>
          <cell r="C6823" t="str">
            <v>SY</v>
          </cell>
          <cell r="D6823" t="str">
            <v>INTER-SEEDING, AS PER PLAN</v>
          </cell>
          <cell r="F6823" t="str">
            <v/>
          </cell>
          <cell r="G6823">
            <v>0</v>
          </cell>
        </row>
        <row r="6824">
          <cell r="A6824" t="str">
            <v>659E20000</v>
          </cell>
          <cell r="B6824" t="str">
            <v>Y</v>
          </cell>
          <cell r="C6824" t="str">
            <v>TON</v>
          </cell>
          <cell r="D6824" t="str">
            <v>COMMERCIAL FERTILIZER</v>
          </cell>
          <cell r="F6824" t="str">
            <v/>
          </cell>
          <cell r="G6824">
            <v>0</v>
          </cell>
        </row>
        <row r="6825">
          <cell r="A6825" t="str">
            <v>659E20001</v>
          </cell>
          <cell r="B6825" t="str">
            <v>Y</v>
          </cell>
          <cell r="C6825" t="str">
            <v>TON</v>
          </cell>
          <cell r="D6825" t="str">
            <v>COMMERCIAL FERTILIZER, AS PER PLAN</v>
          </cell>
          <cell r="F6825" t="str">
            <v/>
          </cell>
          <cell r="G6825">
            <v>0</v>
          </cell>
        </row>
        <row r="6826">
          <cell r="A6826" t="str">
            <v>659E31000</v>
          </cell>
          <cell r="B6826" t="str">
            <v>Y</v>
          </cell>
          <cell r="C6826" t="str">
            <v>ACRE</v>
          </cell>
          <cell r="D6826" t="str">
            <v>LIME</v>
          </cell>
          <cell r="F6826" t="str">
            <v/>
          </cell>
          <cell r="G6826">
            <v>0</v>
          </cell>
        </row>
        <row r="6827">
          <cell r="A6827" t="str">
            <v>659E31001</v>
          </cell>
          <cell r="B6827" t="str">
            <v>Y</v>
          </cell>
          <cell r="C6827" t="str">
            <v>ACRE</v>
          </cell>
          <cell r="D6827" t="str">
            <v>LIME, AS PER PLAN</v>
          </cell>
          <cell r="F6827" t="str">
            <v/>
          </cell>
          <cell r="G6827">
            <v>0</v>
          </cell>
        </row>
        <row r="6828">
          <cell r="A6828" t="str">
            <v>659E35000</v>
          </cell>
          <cell r="B6828" t="str">
            <v>Y</v>
          </cell>
          <cell r="C6828" t="str">
            <v>MGAL</v>
          </cell>
          <cell r="D6828" t="str">
            <v>WATER</v>
          </cell>
          <cell r="F6828" t="str">
            <v/>
          </cell>
          <cell r="G6828">
            <v>0</v>
          </cell>
        </row>
        <row r="6829">
          <cell r="A6829" t="str">
            <v>659E35001</v>
          </cell>
          <cell r="B6829" t="str">
            <v>Y</v>
          </cell>
          <cell r="C6829" t="str">
            <v>MGAL</v>
          </cell>
          <cell r="D6829" t="str">
            <v>WATER, AS PER PLAN</v>
          </cell>
          <cell r="F6829" t="str">
            <v/>
          </cell>
          <cell r="G6829">
            <v>0</v>
          </cell>
        </row>
        <row r="6830">
          <cell r="A6830" t="str">
            <v>659E40000</v>
          </cell>
          <cell r="B6830" t="str">
            <v>Y</v>
          </cell>
          <cell r="C6830" t="str">
            <v>MSF</v>
          </cell>
          <cell r="D6830" t="str">
            <v>MOWING</v>
          </cell>
          <cell r="F6830" t="str">
            <v/>
          </cell>
          <cell r="G6830">
            <v>0</v>
          </cell>
        </row>
        <row r="6831">
          <cell r="A6831" t="str">
            <v>659E40001</v>
          </cell>
          <cell r="B6831" t="str">
            <v>Y</v>
          </cell>
          <cell r="C6831" t="str">
            <v>MSF</v>
          </cell>
          <cell r="D6831" t="str">
            <v>MOWING, AS PER PLAN</v>
          </cell>
          <cell r="F6831" t="str">
            <v/>
          </cell>
          <cell r="G6831">
            <v>0</v>
          </cell>
        </row>
        <row r="6832">
          <cell r="A6832" t="str">
            <v>659E98000</v>
          </cell>
          <cell r="B6832" t="str">
            <v>Y</v>
          </cell>
          <cell r="C6832" t="str">
            <v>SY</v>
          </cell>
          <cell r="D6832" t="str">
            <v>SEEDING,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659E98700</v>
          </cell>
          <cell r="B6833" t="str">
            <v>Y</v>
          </cell>
          <cell r="C6833" t="str">
            <v>LS</v>
          </cell>
          <cell r="D6833" t="str">
            <v>SEEDING,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 t="str">
            <v>DESIGN BUILD PROJECTS ONLY</v>
          </cell>
          <cell r="G6834">
            <v>0</v>
          </cell>
        </row>
        <row r="6835">
          <cell r="A6835" t="str">
            <v>660E20000</v>
          </cell>
          <cell r="B6835" t="str">
            <v>Y</v>
          </cell>
          <cell r="C6835" t="str">
            <v>SY</v>
          </cell>
          <cell r="D6835" t="str">
            <v>SODDING REINFORCED</v>
          </cell>
          <cell r="F6835" t="str">
            <v/>
          </cell>
          <cell r="G6835">
            <v>0</v>
          </cell>
        </row>
        <row r="6836">
          <cell r="A6836" t="str">
            <v>660E20001</v>
          </cell>
          <cell r="B6836" t="str">
            <v>Y</v>
          </cell>
          <cell r="C6836" t="str">
            <v>SY</v>
          </cell>
          <cell r="D6836" t="str">
            <v>SODDING REINFORCED, AS PER PLAN</v>
          </cell>
          <cell r="F6836" t="str">
            <v/>
          </cell>
          <cell r="G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 t="str">
            <v/>
          </cell>
          <cell r="G6837">
            <v>0</v>
          </cell>
        </row>
        <row r="6838">
          <cell r="A6838" t="str">
            <v>660E25001</v>
          </cell>
          <cell r="B6838" t="str">
            <v>Y</v>
          </cell>
          <cell r="C6838" t="str">
            <v>SY</v>
          </cell>
          <cell r="D6838" t="str">
            <v>SODDING STAKED, AS PER PLAN</v>
          </cell>
          <cell r="F6838" t="str">
            <v/>
          </cell>
          <cell r="G6838">
            <v>0</v>
          </cell>
        </row>
        <row r="6839">
          <cell r="A6839" t="str">
            <v>660E30000</v>
          </cell>
          <cell r="B6839" t="str">
            <v>Y</v>
          </cell>
          <cell r="C6839" t="str">
            <v>SY</v>
          </cell>
          <cell r="D6839" t="str">
            <v>SODDING UNSTAKED</v>
          </cell>
          <cell r="F6839" t="str">
            <v/>
          </cell>
          <cell r="G6839">
            <v>0</v>
          </cell>
        </row>
        <row r="6840">
          <cell r="A6840" t="str">
            <v>660E30001</v>
          </cell>
          <cell r="B6840" t="str">
            <v>Y</v>
          </cell>
          <cell r="C6840" t="str">
            <v>SY</v>
          </cell>
          <cell r="D6840" t="str">
            <v>SODDING UNSTAKED, AS PER PLAN</v>
          </cell>
          <cell r="F6840" t="str">
            <v/>
          </cell>
          <cell r="G6840">
            <v>0</v>
          </cell>
        </row>
        <row r="6841">
          <cell r="A6841" t="str">
            <v>661E00100</v>
          </cell>
          <cell r="B6841" t="str">
            <v>Y</v>
          </cell>
          <cell r="C6841" t="str">
            <v>EACH</v>
          </cell>
          <cell r="D6841" t="str">
            <v>TREE SEEDLING</v>
          </cell>
          <cell r="F6841" t="str">
            <v>SPECIFY TYPE</v>
          </cell>
          <cell r="G6841">
            <v>1</v>
          </cell>
        </row>
        <row r="6842">
          <cell r="A6842" t="str">
            <v>661E00101</v>
          </cell>
          <cell r="B6842" t="str">
            <v>Y</v>
          </cell>
          <cell r="C6842" t="str">
            <v>EACH</v>
          </cell>
          <cell r="D6842" t="str">
            <v>TREE SEEDLING, AS PER PLAN</v>
          </cell>
          <cell r="F6842" t="str">
            <v>SPECIFY TYPE</v>
          </cell>
          <cell r="G6842">
            <v>1</v>
          </cell>
        </row>
        <row r="6843">
          <cell r="A6843" t="str">
            <v>661E00500</v>
          </cell>
          <cell r="B6843" t="str">
            <v>Y</v>
          </cell>
          <cell r="C6843" t="str">
            <v>CY</v>
          </cell>
          <cell r="D6843" t="str">
            <v>MULCH</v>
          </cell>
          <cell r="F6843" t="str">
            <v/>
          </cell>
          <cell r="G6843">
            <v>0</v>
          </cell>
        </row>
        <row r="6844">
          <cell r="A6844" t="str">
            <v>661E00501</v>
          </cell>
          <cell r="B6844" t="str">
            <v>Y</v>
          </cell>
          <cell r="C6844" t="str">
            <v>CY</v>
          </cell>
          <cell r="D6844" t="str">
            <v>MULCH, AS PER PLAN</v>
          </cell>
          <cell r="F6844" t="str">
            <v/>
          </cell>
          <cell r="G6844">
            <v>0</v>
          </cell>
        </row>
        <row r="6845">
          <cell r="A6845" t="str">
            <v>661E10000</v>
          </cell>
          <cell r="B6845" t="str">
            <v>Y</v>
          </cell>
          <cell r="C6845" t="str">
            <v>EACH</v>
          </cell>
          <cell r="D6845" t="str">
            <v>GROUNDCOVER AND VINES, 1 YEAR, CUTTING</v>
          </cell>
          <cell r="F6845" t="str">
            <v>SPECIFY TYPE</v>
          </cell>
          <cell r="G6845">
            <v>1</v>
          </cell>
        </row>
        <row r="6846">
          <cell r="A6846" t="str">
            <v>661E10500</v>
          </cell>
          <cell r="B6846" t="str">
            <v>Y</v>
          </cell>
          <cell r="C6846" t="str">
            <v>EACH</v>
          </cell>
          <cell r="D6846" t="str">
            <v>GROUNDCOVER AND VINES, 1 YEAR, BUNDLE</v>
          </cell>
          <cell r="F6846" t="str">
            <v>SPECIFY TYPE</v>
          </cell>
          <cell r="G6846">
            <v>1</v>
          </cell>
        </row>
        <row r="6847">
          <cell r="A6847" t="str">
            <v>661E11000</v>
          </cell>
          <cell r="B6847" t="str">
            <v>Y</v>
          </cell>
          <cell r="C6847" t="str">
            <v>EACH</v>
          </cell>
          <cell r="D6847" t="str">
            <v>GROUNDCOVER AND VINES, 1 YEAR, CLUMP</v>
          </cell>
          <cell r="F6847" t="str">
            <v>SPECIFY TYPE</v>
          </cell>
          <cell r="G6847">
            <v>1</v>
          </cell>
        </row>
        <row r="6848">
          <cell r="A6848" t="str">
            <v>661E11001</v>
          </cell>
          <cell r="B6848" t="str">
            <v>Y</v>
          </cell>
          <cell r="C6848" t="str">
            <v>EACH</v>
          </cell>
          <cell r="D6848" t="str">
            <v>GROUNDCOVER AND VINES, 1 YEAR, CLUMP, AS PER PLAN</v>
          </cell>
          <cell r="F6848" t="str">
            <v>SPECIFY TYPE</v>
          </cell>
          <cell r="G6848">
            <v>1</v>
          </cell>
        </row>
        <row r="6849">
          <cell r="A6849" t="str">
            <v>661E11500</v>
          </cell>
          <cell r="B6849" t="str">
            <v>Y</v>
          </cell>
          <cell r="C6849" t="str">
            <v>EACH</v>
          </cell>
          <cell r="D6849" t="str">
            <v>GROUNDCOVER AND VINES, 1 YEAR, CROWN</v>
          </cell>
          <cell r="F6849" t="str">
            <v>SPECIFY TYPE</v>
          </cell>
          <cell r="G6849">
            <v>1</v>
          </cell>
        </row>
        <row r="6850">
          <cell r="A6850" t="str">
            <v>661E12000</v>
          </cell>
          <cell r="B6850" t="str">
            <v>Y</v>
          </cell>
          <cell r="C6850" t="str">
            <v>EACH</v>
          </cell>
          <cell r="D6850" t="str">
            <v>GROUNDCOVER AND VINES, 1 YEAR, POTTED</v>
          </cell>
          <cell r="F6850" t="str">
            <v>SPECIFY TYPE</v>
          </cell>
          <cell r="G6850">
            <v>1</v>
          </cell>
        </row>
        <row r="6851">
          <cell r="A6851" t="str">
            <v>661E12100</v>
          </cell>
          <cell r="B6851" t="str">
            <v>Y</v>
          </cell>
          <cell r="C6851" t="str">
            <v>EACH</v>
          </cell>
          <cell r="D6851" t="str">
            <v>GROUND COVER AND VINES, 1 YEAR, FLAT</v>
          </cell>
          <cell r="F6851" t="str">
            <v>SPECIFY TYPE</v>
          </cell>
          <cell r="G6851">
            <v>1</v>
          </cell>
        </row>
        <row r="6852">
          <cell r="A6852" t="str">
            <v>661E12500</v>
          </cell>
          <cell r="B6852" t="str">
            <v>Y</v>
          </cell>
          <cell r="C6852" t="str">
            <v>EACH</v>
          </cell>
          <cell r="D6852" t="str">
            <v>GROUNDCOVER AND VINES, 2 YEAR, CLUMP</v>
          </cell>
          <cell r="F6852" t="str">
            <v>SPECIFY TYPE</v>
          </cell>
          <cell r="G6852">
            <v>1</v>
          </cell>
        </row>
        <row r="6853">
          <cell r="A6853" t="str">
            <v>661E13000</v>
          </cell>
          <cell r="B6853" t="str">
            <v>Y</v>
          </cell>
          <cell r="C6853" t="str">
            <v>EACH</v>
          </cell>
          <cell r="D6853" t="str">
            <v>GROUNDCOVER AND VINES, 2 YEAR, POTTED</v>
          </cell>
          <cell r="F6853" t="str">
            <v>SPECIFY TYPE</v>
          </cell>
          <cell r="G6853">
            <v>1</v>
          </cell>
        </row>
        <row r="6854">
          <cell r="A6854" t="str">
            <v>661E14000</v>
          </cell>
          <cell r="B6854" t="str">
            <v>Y</v>
          </cell>
          <cell r="C6854" t="str">
            <v>EACH</v>
          </cell>
          <cell r="D6854" t="str">
            <v>PERENNIALS</v>
          </cell>
          <cell r="F6854" t="str">
            <v>SPECIFY TYPE</v>
          </cell>
          <cell r="G6854">
            <v>1</v>
          </cell>
        </row>
        <row r="6855">
          <cell r="A6855" t="str">
            <v>661E14001</v>
          </cell>
          <cell r="B6855" t="str">
            <v>Y</v>
          </cell>
          <cell r="C6855" t="str">
            <v>EACH</v>
          </cell>
          <cell r="D6855" t="str">
            <v>PERENNIALS, AS PER PLAN</v>
          </cell>
          <cell r="F6855" t="str">
            <v>SPECIFY TYPE</v>
          </cell>
          <cell r="G6855">
            <v>1</v>
          </cell>
        </row>
        <row r="6856">
          <cell r="A6856" t="str">
            <v>661E19000</v>
          </cell>
          <cell r="B6856" t="str">
            <v>Y</v>
          </cell>
          <cell r="C6856" t="str">
            <v>EACH</v>
          </cell>
          <cell r="D6856" t="str">
            <v>DECIDUOUS SHRUB, 12" HEIGHT</v>
          </cell>
          <cell r="F6856" t="str">
            <v>SPECIFY TYPE AND CONDITION</v>
          </cell>
          <cell r="G6856">
            <v>1</v>
          </cell>
        </row>
        <row r="6857">
          <cell r="A6857" t="str">
            <v>661E19001</v>
          </cell>
          <cell r="B6857" t="str">
            <v>Y</v>
          </cell>
          <cell r="C6857" t="str">
            <v>EACH</v>
          </cell>
          <cell r="D6857" t="str">
            <v>DECIDUOUS SHRUB, 12" HEIGHT, AS PER PLAN</v>
          </cell>
          <cell r="F6857" t="str">
            <v>SPECIFY TYPE AND CONDITION</v>
          </cell>
          <cell r="G6857">
            <v>1</v>
          </cell>
        </row>
        <row r="6858">
          <cell r="A6858" t="str">
            <v>661E20000</v>
          </cell>
          <cell r="B6858" t="str">
            <v>Y</v>
          </cell>
          <cell r="C6858" t="str">
            <v>EACH</v>
          </cell>
          <cell r="D6858" t="str">
            <v>DECIDUOUS SHRUB, 15" HEIGHT</v>
          </cell>
          <cell r="F6858" t="str">
            <v>SPECIFY TYPE AND CONDITION</v>
          </cell>
          <cell r="G6858">
            <v>1</v>
          </cell>
        </row>
        <row r="6859">
          <cell r="A6859" t="str">
            <v>661E20001</v>
          </cell>
          <cell r="B6859" t="str">
            <v>Y</v>
          </cell>
          <cell r="C6859" t="str">
            <v>EACH</v>
          </cell>
          <cell r="D6859" t="str">
            <v>DECIDUOUS SHRUB, 15" HEIGHT, AS PER PLAN</v>
          </cell>
          <cell r="F6859" t="str">
            <v>SPECIFY TYPE AND CONDITION</v>
          </cell>
          <cell r="G6859">
            <v>1</v>
          </cell>
        </row>
        <row r="6860">
          <cell r="A6860" t="str">
            <v>661E20020</v>
          </cell>
          <cell r="B6860" t="str">
            <v>Y</v>
          </cell>
          <cell r="C6860" t="str">
            <v>EACH</v>
          </cell>
          <cell r="D6860" t="str">
            <v>DECIDUOUS SHRUB, 18" HEIGHT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661E20021</v>
          </cell>
          <cell r="B6861" t="str">
            <v>Y</v>
          </cell>
          <cell r="C6861" t="str">
            <v>EACH</v>
          </cell>
          <cell r="D6861" t="str">
            <v>DECIDUOUS SHRUB, 18" HEIGHT, AS PER PLAN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661E20040</v>
          </cell>
          <cell r="B6862" t="str">
            <v>Y</v>
          </cell>
          <cell r="C6862" t="str">
            <v>EACH</v>
          </cell>
          <cell r="D6862" t="str">
            <v>DECIDUOUS SHRUB, 2'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661E20041</v>
          </cell>
          <cell r="B6863" t="str">
            <v>Y</v>
          </cell>
          <cell r="C6863" t="str">
            <v>EACH</v>
          </cell>
          <cell r="D6863" t="str">
            <v>DECIDUOUS SHRUB, 2' HEIGHT, AS PER PLAN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661E20060</v>
          </cell>
          <cell r="B6864" t="str">
            <v>Y</v>
          </cell>
          <cell r="C6864" t="str">
            <v>EACH</v>
          </cell>
          <cell r="D6864" t="str">
            <v>DECIDUOUS SHRUB, 3'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661E20061</v>
          </cell>
          <cell r="B6865" t="str">
            <v>Y</v>
          </cell>
          <cell r="C6865" t="str">
            <v>EACH</v>
          </cell>
          <cell r="D6865" t="str">
            <v>DECIDUOUS SHRUB, 3'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661E20070</v>
          </cell>
          <cell r="B6866" t="str">
            <v>Y</v>
          </cell>
          <cell r="C6866" t="str">
            <v>EACH</v>
          </cell>
          <cell r="D6866" t="str">
            <v>DECIDUOUS SHRUB, 30"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661E20071</v>
          </cell>
          <cell r="B6867" t="str">
            <v>Y</v>
          </cell>
          <cell r="C6867" t="str">
            <v>EACH</v>
          </cell>
          <cell r="D6867" t="str">
            <v>DECIDUOUS SHRUB, 30"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661E20080</v>
          </cell>
          <cell r="B6868" t="str">
            <v>Y</v>
          </cell>
          <cell r="C6868" t="str">
            <v>EACH</v>
          </cell>
          <cell r="D6868" t="str">
            <v>DECIDUOUS SHRUB, 4'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661E20081</v>
          </cell>
          <cell r="B6869" t="str">
            <v>Y</v>
          </cell>
          <cell r="C6869" t="str">
            <v>EACH</v>
          </cell>
          <cell r="D6869" t="str">
            <v>DECIDUOUS SHRUB, 4'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661E20100</v>
          </cell>
          <cell r="B6870" t="str">
            <v>Y</v>
          </cell>
          <cell r="C6870" t="str">
            <v>EACH</v>
          </cell>
          <cell r="D6870" t="str">
            <v>DECIDUOUS SHRUB, 5'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661E20101</v>
          </cell>
          <cell r="B6871" t="str">
            <v>Y</v>
          </cell>
          <cell r="C6871" t="str">
            <v>EACH</v>
          </cell>
          <cell r="D6871" t="str">
            <v>DECIDUOUS SHRUB, 5'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661E20110</v>
          </cell>
          <cell r="B6872" t="str">
            <v>Y</v>
          </cell>
          <cell r="C6872" t="str">
            <v>EACH</v>
          </cell>
          <cell r="D6872" t="str">
            <v>DECIDUOUS SHRUB, 6'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661E20111</v>
          </cell>
          <cell r="B6873" t="str">
            <v>Y</v>
          </cell>
          <cell r="C6873" t="str">
            <v>EACH</v>
          </cell>
          <cell r="D6873" t="str">
            <v>DECIDUOUS SHRUB, 6'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661E30000</v>
          </cell>
          <cell r="B6874" t="str">
            <v>Y</v>
          </cell>
          <cell r="C6874" t="str">
            <v>EACH</v>
          </cell>
          <cell r="D6874" t="str">
            <v>EVERGREEN SHRUB, 12"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661E30001</v>
          </cell>
          <cell r="B6875" t="str">
            <v>Y</v>
          </cell>
          <cell r="C6875" t="str">
            <v>EACH</v>
          </cell>
          <cell r="D6875" t="str">
            <v>EVERGREEN SHRUB, 12"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661E30020</v>
          </cell>
          <cell r="B6876" t="str">
            <v>Y</v>
          </cell>
          <cell r="C6876" t="str">
            <v>EACH</v>
          </cell>
          <cell r="D6876" t="str">
            <v>EVERGREEN SHRUB, 15"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661E30040</v>
          </cell>
          <cell r="B6877" t="str">
            <v>Y</v>
          </cell>
          <cell r="C6877" t="str">
            <v>EACH</v>
          </cell>
          <cell r="D6877" t="str">
            <v>EVERGREEN SHRUB, 18" HEIGHT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661E30041</v>
          </cell>
          <cell r="B6878" t="str">
            <v>Y</v>
          </cell>
          <cell r="C6878" t="str">
            <v>EACH</v>
          </cell>
          <cell r="D6878" t="str">
            <v>EVERGREEN SHRUB, 18" HEIGHT, AS PER PLAN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661E30060</v>
          </cell>
          <cell r="B6879" t="str">
            <v>Y</v>
          </cell>
          <cell r="C6879" t="str">
            <v>EACH</v>
          </cell>
          <cell r="D6879" t="str">
            <v>EVERGREEN SHRUB, 2' HEIGHT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661E30061</v>
          </cell>
          <cell r="B6880" t="str">
            <v>Y</v>
          </cell>
          <cell r="C6880" t="str">
            <v>EACH</v>
          </cell>
          <cell r="D6880" t="str">
            <v>EVERGREEN SHRUB, 2' HEIGHT, AS PER PLAN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661E30070</v>
          </cell>
          <cell r="B6881" t="str">
            <v>Y</v>
          </cell>
          <cell r="C6881" t="str">
            <v>EACH</v>
          </cell>
          <cell r="D6881" t="str">
            <v>EVERGREEN SHRUB, 2.5' HEIGHT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661E30071</v>
          </cell>
          <cell r="B6882" t="str">
            <v>Y</v>
          </cell>
          <cell r="C6882" t="str">
            <v>EACH</v>
          </cell>
          <cell r="D6882" t="str">
            <v>EVERGREEN SHRUB, 2.5' HEIGHT, AS PER PLAN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661E30080</v>
          </cell>
          <cell r="B6883" t="str">
            <v>Y</v>
          </cell>
          <cell r="C6883" t="str">
            <v>EACH</v>
          </cell>
          <cell r="D6883" t="str">
            <v>EVERGREEN SHRUB, 3' HEIGHT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661E30081</v>
          </cell>
          <cell r="B6884" t="str">
            <v>Y</v>
          </cell>
          <cell r="C6884" t="str">
            <v>EACH</v>
          </cell>
          <cell r="D6884" t="str">
            <v>EVERGREEN SHRUB, 3' HEIGHT, AS PER PLAN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661E30100</v>
          </cell>
          <cell r="B6885" t="str">
            <v>Y</v>
          </cell>
          <cell r="C6885" t="str">
            <v>EACH</v>
          </cell>
          <cell r="D6885" t="str">
            <v>EVERGREEN SHRUB, 4' HEIGHT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661E30101</v>
          </cell>
          <cell r="B6886" t="str">
            <v>Y</v>
          </cell>
          <cell r="C6886" t="str">
            <v>EACH</v>
          </cell>
          <cell r="D6886" t="str">
            <v>EVERGREEN SHRUB, 4' HEIGHT, AS PER PLAN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 t="str">
            <v/>
          </cell>
          <cell r="G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 t="str">
            <v/>
          </cell>
          <cell r="G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661E40141</v>
          </cell>
          <cell r="B6908" t="str">
            <v>Y</v>
          </cell>
          <cell r="C6908" t="str">
            <v>EACH</v>
          </cell>
          <cell r="D6908" t="str">
            <v>DECIDUOUS TREE, 4" CALIPER,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661E40160</v>
          </cell>
          <cell r="B6909" t="str">
            <v>Y</v>
          </cell>
          <cell r="C6909" t="str">
            <v>EACH</v>
          </cell>
          <cell r="D6909" t="str">
            <v>DECIDUOUS TREE, 5" CALIPER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661E40161</v>
          </cell>
          <cell r="B6910" t="str">
            <v>Y</v>
          </cell>
          <cell r="C6910" t="str">
            <v>EACH</v>
          </cell>
          <cell r="D6910" t="str">
            <v>DECIDUOUS TREE, 5" CALIPER,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661E50000</v>
          </cell>
          <cell r="B6911" t="str">
            <v>Y</v>
          </cell>
          <cell r="C6911" t="str">
            <v>EACH</v>
          </cell>
          <cell r="D6911" t="str">
            <v>EVERGREEN TREE, 3 YEAR, BARE ROOT SEEDLING</v>
          </cell>
          <cell r="F6911" t="str">
            <v>SPECIFY TYPE</v>
          </cell>
          <cell r="G6911">
            <v>1</v>
          </cell>
        </row>
        <row r="6912">
          <cell r="A6912" t="str">
            <v>661E50020</v>
          </cell>
          <cell r="B6912" t="str">
            <v>Y</v>
          </cell>
          <cell r="C6912" t="str">
            <v>EACH</v>
          </cell>
          <cell r="D6912" t="str">
            <v>EVERGREEN TREE, 1'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661E50040</v>
          </cell>
          <cell r="B6913" t="str">
            <v>Y</v>
          </cell>
          <cell r="C6913" t="str">
            <v>EACH</v>
          </cell>
          <cell r="D6913" t="str">
            <v>EVERGREEN TREE, 2'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661E50060</v>
          </cell>
          <cell r="B6914" t="str">
            <v>Y</v>
          </cell>
          <cell r="C6914" t="str">
            <v>EACH</v>
          </cell>
          <cell r="D6914" t="str">
            <v>EVERGREEN TREE, 3'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661E50080</v>
          </cell>
          <cell r="B6915" t="str">
            <v>Y</v>
          </cell>
          <cell r="C6915" t="str">
            <v>EACH</v>
          </cell>
          <cell r="D6915" t="str">
            <v>EVERGREEN TREE,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661E50100</v>
          </cell>
          <cell r="B6916" t="str">
            <v>Y</v>
          </cell>
          <cell r="C6916" t="str">
            <v>EACH</v>
          </cell>
          <cell r="D6916" t="str">
            <v>EVERGREEN TREE,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661E50101</v>
          </cell>
          <cell r="B6917" t="str">
            <v>Y</v>
          </cell>
          <cell r="C6917" t="str">
            <v>EACH</v>
          </cell>
          <cell r="D6917" t="str">
            <v>EVERGREEN TREE,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661E50120</v>
          </cell>
          <cell r="B6918" t="str">
            <v>Y</v>
          </cell>
          <cell r="C6918" t="str">
            <v>EACH</v>
          </cell>
          <cell r="D6918" t="str">
            <v>EVERGREEN TREE,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661E50121</v>
          </cell>
          <cell r="B6919" t="str">
            <v>Y</v>
          </cell>
          <cell r="C6919" t="str">
            <v>EACH</v>
          </cell>
          <cell r="D6919" t="str">
            <v>EVERGREEN TREE,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661E50140</v>
          </cell>
          <cell r="B6920" t="str">
            <v>Y</v>
          </cell>
          <cell r="C6920" t="str">
            <v>EACH</v>
          </cell>
          <cell r="D6920" t="str">
            <v>EVERGREEN TREE, 7'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661E50141</v>
          </cell>
          <cell r="B6921" t="str">
            <v>Y</v>
          </cell>
          <cell r="C6921" t="str">
            <v>EACH</v>
          </cell>
          <cell r="D6921" t="str">
            <v>EVERGREEN TREE, 7'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661E50160</v>
          </cell>
          <cell r="B6922" t="str">
            <v>Y</v>
          </cell>
          <cell r="C6922" t="str">
            <v>EACH</v>
          </cell>
          <cell r="D6922" t="str">
            <v>EVERGREEN TREE, 8'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661E50161</v>
          </cell>
          <cell r="B6923" t="str">
            <v>Y</v>
          </cell>
          <cell r="C6923" t="str">
            <v>EACH</v>
          </cell>
          <cell r="D6923" t="str">
            <v>EVERGREEN TREE, 8'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661E50170</v>
          </cell>
          <cell r="B6924" t="str">
            <v>Y</v>
          </cell>
          <cell r="C6924" t="str">
            <v>EACH</v>
          </cell>
          <cell r="D6924" t="str">
            <v>EVERGREEN TREE, 10'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661E50171</v>
          </cell>
          <cell r="B6925" t="str">
            <v>Y</v>
          </cell>
          <cell r="C6925" t="str">
            <v>EACH</v>
          </cell>
          <cell r="D6925" t="str">
            <v>EVERGREEN TREE, 10'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 t="str">
            <v>DESIGN BUILD PROJECTS ONLY</v>
          </cell>
          <cell r="G6926">
            <v>0</v>
          </cell>
        </row>
        <row r="6927">
          <cell r="A6927" t="str">
            <v>661E99900</v>
          </cell>
          <cell r="B6927" t="str">
            <v>Y</v>
          </cell>
          <cell r="C6927" t="str">
            <v>EACH</v>
          </cell>
          <cell r="D6927" t="str">
            <v>PLANTING, MISC.:</v>
          </cell>
          <cell r="F6927" t="str">
            <v>ADD SUPPLEMENTAL DESCRIPTION</v>
          </cell>
          <cell r="G6927">
            <v>1</v>
          </cell>
        </row>
        <row r="6928">
          <cell r="A6928" t="str">
            <v>661E99910</v>
          </cell>
          <cell r="B6928" t="str">
            <v>Y</v>
          </cell>
          <cell r="C6928" t="str">
            <v>ACRE</v>
          </cell>
          <cell r="D6928" t="str">
            <v>PLANTING,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661E99920</v>
          </cell>
          <cell r="B6929" t="str">
            <v>Y</v>
          </cell>
          <cell r="C6929" t="str">
            <v>SF</v>
          </cell>
          <cell r="D6929" t="str">
            <v>PLANTING,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661E99930</v>
          </cell>
          <cell r="B6930" t="str">
            <v>Y</v>
          </cell>
          <cell r="C6930" t="str">
            <v>SY</v>
          </cell>
          <cell r="D6930" t="str">
            <v>PLANTING, MISC.:</v>
          </cell>
          <cell r="F6930" t="str">
            <v>ADD SUPPLEMENTAL DESCRIPTION</v>
          </cell>
          <cell r="G6930">
            <v>1</v>
          </cell>
        </row>
        <row r="6931">
          <cell r="A6931" t="str">
            <v>661E99940</v>
          </cell>
          <cell r="B6931" t="str">
            <v>Y</v>
          </cell>
          <cell r="C6931" t="str">
            <v>LS</v>
          </cell>
          <cell r="D6931" t="str">
            <v>PLANTING,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661E99950</v>
          </cell>
          <cell r="B6932" t="str">
            <v>Y</v>
          </cell>
          <cell r="C6932" t="str">
            <v>FT</v>
          </cell>
          <cell r="D6932" t="str">
            <v>PLANTING,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662E30000</v>
          </cell>
          <cell r="B6933" t="str">
            <v>Y</v>
          </cell>
          <cell r="C6933" t="str">
            <v>MGAL</v>
          </cell>
          <cell r="D6933" t="str">
            <v>LANDSCAPE WATERING</v>
          </cell>
          <cell r="F6933" t="str">
            <v/>
          </cell>
          <cell r="G6933">
            <v>0</v>
          </cell>
        </row>
        <row r="6934">
          <cell r="A6934" t="str">
            <v>662E30001</v>
          </cell>
          <cell r="B6934" t="str">
            <v>Y</v>
          </cell>
          <cell r="C6934" t="str">
            <v>MGAL</v>
          </cell>
          <cell r="D6934" t="str">
            <v>LANDSCAPE WATERING, AS PER PLAN</v>
          </cell>
          <cell r="F6934" t="str">
            <v/>
          </cell>
          <cell r="G6934">
            <v>0</v>
          </cell>
        </row>
        <row r="6935">
          <cell r="A6935" t="str">
            <v>662E30100</v>
          </cell>
          <cell r="B6935" t="str">
            <v>Y</v>
          </cell>
          <cell r="C6935" t="str">
            <v>LS</v>
          </cell>
          <cell r="D6935" t="str">
            <v>LANDSCAPE WATERING</v>
          </cell>
          <cell r="F6935" t="str">
            <v/>
          </cell>
          <cell r="G6935">
            <v>0</v>
          </cell>
        </row>
        <row r="6936">
          <cell r="A6936" t="str">
            <v>662E31000</v>
          </cell>
          <cell r="B6936" t="str">
            <v>Y</v>
          </cell>
          <cell r="C6936" t="str">
            <v>GAL</v>
          </cell>
          <cell r="D6936" t="str">
            <v>LANDSCAPE WATERING</v>
          </cell>
          <cell r="F6936" t="str">
            <v/>
          </cell>
          <cell r="G6936">
            <v>0</v>
          </cell>
        </row>
        <row r="6937">
          <cell r="A6937" t="str">
            <v>662E31001</v>
          </cell>
          <cell r="B6937" t="str">
            <v>Y</v>
          </cell>
          <cell r="C6937" t="str">
            <v>GAL</v>
          </cell>
          <cell r="D6937" t="str">
            <v>LANDSCAPE WATERING, AS PER PLAN</v>
          </cell>
          <cell r="F6937" t="str">
            <v/>
          </cell>
          <cell r="G6937">
            <v>0</v>
          </cell>
        </row>
        <row r="6938">
          <cell r="A6938" t="str">
            <v>662E98000</v>
          </cell>
          <cell r="B6938" t="str">
            <v>Y</v>
          </cell>
          <cell r="C6938" t="str">
            <v>EACH</v>
          </cell>
          <cell r="D6938" t="str">
            <v>LANDSCAPE WATERING,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666E09000</v>
          </cell>
          <cell r="B6939" t="str">
            <v>Y</v>
          </cell>
          <cell r="C6939" t="str">
            <v>EACH</v>
          </cell>
          <cell r="D6939" t="str">
            <v>PRUNING EXISTING TREE, 3 TO 8-INCH DIAMETER</v>
          </cell>
          <cell r="F6939" t="str">
            <v/>
          </cell>
          <cell r="G6939">
            <v>0</v>
          </cell>
        </row>
        <row r="6940">
          <cell r="A6940" t="str">
            <v>666E09001</v>
          </cell>
          <cell r="B6940" t="str">
            <v>Y</v>
          </cell>
          <cell r="C6940" t="str">
            <v>EACH</v>
          </cell>
          <cell r="D6940" t="str">
            <v>PRUNING EXISTING TREE, 3 TO 8-INCH DIAMETER, AS PER PLAN</v>
          </cell>
          <cell r="F6940" t="str">
            <v/>
          </cell>
          <cell r="G6940">
            <v>0</v>
          </cell>
        </row>
        <row r="6941">
          <cell r="A6941" t="str">
            <v>666E10000</v>
          </cell>
          <cell r="B6941" t="str">
            <v>Y</v>
          </cell>
          <cell r="C6941" t="str">
            <v>EACH</v>
          </cell>
          <cell r="D6941" t="str">
            <v>PRUNING EXISTING TREE, 8 TO 16-INCH DIAMETER</v>
          </cell>
          <cell r="F6941" t="str">
            <v/>
          </cell>
          <cell r="G6941">
            <v>0</v>
          </cell>
        </row>
        <row r="6942">
          <cell r="A6942" t="str">
            <v>666E10001</v>
          </cell>
          <cell r="B6942" t="str">
            <v>Y</v>
          </cell>
          <cell r="C6942" t="str">
            <v>EACH</v>
          </cell>
          <cell r="D6942" t="str">
            <v>PRUNING EXISTING TREE, 8 TO 16-INCH DIAMETER, AS PER PLAN</v>
          </cell>
          <cell r="F6942" t="str">
            <v/>
          </cell>
          <cell r="G6942">
            <v>0</v>
          </cell>
        </row>
        <row r="6943">
          <cell r="A6943" t="str">
            <v>666E10010</v>
          </cell>
          <cell r="B6943" t="str">
            <v>Y</v>
          </cell>
          <cell r="C6943" t="str">
            <v>EACH</v>
          </cell>
          <cell r="D6943" t="str">
            <v>PRUNING EXISTING TREE, 16 TO 24-INCH DIAMETER</v>
          </cell>
          <cell r="F6943" t="str">
            <v/>
          </cell>
          <cell r="G6943">
            <v>0</v>
          </cell>
        </row>
        <row r="6944">
          <cell r="A6944" t="str">
            <v>666E10011</v>
          </cell>
          <cell r="B6944" t="str">
            <v>Y</v>
          </cell>
          <cell r="C6944" t="str">
            <v>EACH</v>
          </cell>
          <cell r="D6944" t="str">
            <v>PRUNING EXISTING TREE, 16 TO 24-INCH DIAMETER, AS PER PLAN</v>
          </cell>
          <cell r="F6944" t="str">
            <v/>
          </cell>
          <cell r="G6944">
            <v>0</v>
          </cell>
        </row>
        <row r="6945">
          <cell r="A6945" t="str">
            <v>666E10020</v>
          </cell>
          <cell r="B6945" t="str">
            <v>Y</v>
          </cell>
          <cell r="C6945" t="str">
            <v>EACH</v>
          </cell>
          <cell r="D6945" t="str">
            <v>PRUNING EXISTING TREE, 24 TO 36-INCH DIAMETER</v>
          </cell>
          <cell r="F6945" t="str">
            <v/>
          </cell>
          <cell r="G6945">
            <v>0</v>
          </cell>
        </row>
        <row r="6946">
          <cell r="A6946" t="str">
            <v>666E10021</v>
          </cell>
          <cell r="B6946" t="str">
            <v>Y</v>
          </cell>
          <cell r="C6946" t="str">
            <v>EACH</v>
          </cell>
          <cell r="D6946" t="str">
            <v>PRUNING EXISTING TREE, 24 TO 36-INCH DIAMETER, AS PER PLAN</v>
          </cell>
          <cell r="F6946" t="str">
            <v/>
          </cell>
          <cell r="G6946">
            <v>0</v>
          </cell>
        </row>
        <row r="6947">
          <cell r="A6947" t="str">
            <v>666E10030</v>
          </cell>
          <cell r="B6947" t="str">
            <v>Y</v>
          </cell>
          <cell r="C6947" t="str">
            <v>EACH</v>
          </cell>
          <cell r="D6947" t="str">
            <v>PRUNING EXISTING TREE, 36 INCH DIAMETER AND OVER</v>
          </cell>
          <cell r="F6947" t="str">
            <v/>
          </cell>
          <cell r="G6947">
            <v>0</v>
          </cell>
        </row>
        <row r="6948">
          <cell r="A6948" t="str">
            <v>666E10031</v>
          </cell>
          <cell r="B6948" t="str">
            <v>Y</v>
          </cell>
          <cell r="C6948" t="str">
            <v>EACH</v>
          </cell>
          <cell r="D6948" t="str">
            <v>PRUNING EXISTING TREE, 36 INCH DIAMETER AND OVER, AS PER PLAN</v>
          </cell>
          <cell r="F6948" t="str">
            <v/>
          </cell>
          <cell r="G6948">
            <v>0</v>
          </cell>
        </row>
        <row r="6949">
          <cell r="A6949" t="str">
            <v>670E00200</v>
          </cell>
          <cell r="B6949" t="str">
            <v>Y</v>
          </cell>
          <cell r="C6949" t="str">
            <v>SY</v>
          </cell>
          <cell r="D6949" t="str">
            <v>VEGETATED SWALE EROSION PROTECTION</v>
          </cell>
          <cell r="F6949" t="str">
            <v/>
          </cell>
          <cell r="G6949">
            <v>0</v>
          </cell>
        </row>
        <row r="6950">
          <cell r="A6950" t="str">
            <v>670E00500</v>
          </cell>
          <cell r="B6950" t="str">
            <v>Y</v>
          </cell>
          <cell r="C6950" t="str">
            <v>SY</v>
          </cell>
          <cell r="D6950" t="str">
            <v>SLOPE EROSION PROTECTION</v>
          </cell>
          <cell r="F6950" t="str">
            <v/>
          </cell>
          <cell r="G6950">
            <v>0</v>
          </cell>
        </row>
        <row r="6951">
          <cell r="A6951" t="str">
            <v>670E00501</v>
          </cell>
          <cell r="B6951" t="str">
            <v>Y</v>
          </cell>
          <cell r="C6951" t="str">
            <v>SY</v>
          </cell>
          <cell r="D6951" t="str">
            <v>SLOPE EROSION PROTECTION, AS PER PLAN</v>
          </cell>
          <cell r="F6951" t="str">
            <v/>
          </cell>
          <cell r="G6951">
            <v>0</v>
          </cell>
        </row>
        <row r="6952">
          <cell r="A6952" t="str">
            <v>670E00510</v>
          </cell>
          <cell r="B6952" t="str">
            <v>Y</v>
          </cell>
          <cell r="C6952" t="str">
            <v>SY</v>
          </cell>
          <cell r="D6952" t="str">
            <v>SLOPE EROSION PROTECTION MAT, TYPE A</v>
          </cell>
          <cell r="F6952" t="str">
            <v/>
          </cell>
          <cell r="G6952">
            <v>0</v>
          </cell>
        </row>
        <row r="6953">
          <cell r="A6953" t="str">
            <v>670E00520</v>
          </cell>
          <cell r="B6953" t="str">
            <v>Y</v>
          </cell>
          <cell r="C6953" t="str">
            <v>SY</v>
          </cell>
          <cell r="D6953" t="str">
            <v>SLOPE EROSION PROTECTION MAT, TYPE B</v>
          </cell>
          <cell r="F6953" t="str">
            <v/>
          </cell>
          <cell r="G6953">
            <v>0</v>
          </cell>
        </row>
        <row r="6954">
          <cell r="A6954" t="str">
            <v>670E00530</v>
          </cell>
          <cell r="B6954" t="str">
            <v>Y</v>
          </cell>
          <cell r="C6954" t="str">
            <v>SY</v>
          </cell>
          <cell r="D6954" t="str">
            <v>SLOPE EROSION PROTECTION MAT, TYPE C</v>
          </cell>
          <cell r="F6954" t="str">
            <v/>
          </cell>
          <cell r="G6954">
            <v>0</v>
          </cell>
        </row>
        <row r="6955">
          <cell r="A6955" t="str">
            <v>670E00540</v>
          </cell>
          <cell r="B6955" t="str">
            <v>Y</v>
          </cell>
          <cell r="C6955" t="str">
            <v>SY</v>
          </cell>
          <cell r="D6955" t="str">
            <v>SLOPE EROSION PROTECTION MAT, TYPE D</v>
          </cell>
          <cell r="F6955" t="str">
            <v/>
          </cell>
          <cell r="G6955">
            <v>0</v>
          </cell>
        </row>
        <row r="6956">
          <cell r="A6956" t="str">
            <v>670E00550</v>
          </cell>
          <cell r="B6956" t="str">
            <v>Y</v>
          </cell>
          <cell r="C6956" t="str">
            <v>SY</v>
          </cell>
          <cell r="D6956" t="str">
            <v>SLOPE EROSION PROTECTION MAT, TYPE E</v>
          </cell>
          <cell r="F6956" t="str">
            <v/>
          </cell>
          <cell r="G6956">
            <v>0</v>
          </cell>
        </row>
        <row r="6957">
          <cell r="A6957" t="str">
            <v>670E00551</v>
          </cell>
          <cell r="B6957" t="str">
            <v>Y</v>
          </cell>
          <cell r="C6957" t="str">
            <v>SY</v>
          </cell>
          <cell r="D6957" t="str">
            <v>SLOPE EROSION PROTECTION MAT, TYPE E, AS PER PLAN</v>
          </cell>
          <cell r="F6957" t="str">
            <v/>
          </cell>
          <cell r="G6957">
            <v>0</v>
          </cell>
        </row>
        <row r="6958">
          <cell r="A6958" t="str">
            <v>670E00560</v>
          </cell>
          <cell r="B6958" t="str">
            <v>Y</v>
          </cell>
          <cell r="C6958" t="str">
            <v>SY</v>
          </cell>
          <cell r="D6958" t="str">
            <v>SLOPE EROSION PROTECTION MAT, TYPE F</v>
          </cell>
          <cell r="F6958" t="str">
            <v/>
          </cell>
          <cell r="G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 t="str">
            <v/>
          </cell>
          <cell r="G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 t="str">
            <v/>
          </cell>
          <cell r="G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 t="str">
            <v/>
          </cell>
          <cell r="G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 t="str">
            <v/>
          </cell>
          <cell r="G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 t="str">
            <v/>
          </cell>
          <cell r="G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 t="str">
            <v/>
          </cell>
          <cell r="G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 t="str">
            <v/>
          </cell>
          <cell r="G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 t="str">
            <v/>
          </cell>
          <cell r="G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 t="str">
            <v/>
          </cell>
          <cell r="G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 t="str">
            <v/>
          </cell>
          <cell r="G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 t="str">
            <v/>
          </cell>
          <cell r="G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 t="str">
            <v/>
          </cell>
          <cell r="G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 t="str">
            <v/>
          </cell>
          <cell r="G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 t="str">
            <v/>
          </cell>
          <cell r="G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 t="str">
            <v/>
          </cell>
          <cell r="G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 t="str">
            <v/>
          </cell>
          <cell r="G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 t="str">
            <v/>
          </cell>
          <cell r="G6975">
            <v>0</v>
          </cell>
        </row>
        <row r="6976">
          <cell r="A6976" t="str">
            <v>680E05000</v>
          </cell>
          <cell r="C6976" t="str">
            <v>LS</v>
          </cell>
          <cell r="D6976" t="str">
            <v>SPECIAL - SITE RESTORATION</v>
          </cell>
          <cell r="F6976" t="str">
            <v/>
          </cell>
          <cell r="G6976">
            <v>0</v>
          </cell>
        </row>
        <row r="6977">
          <cell r="A6977" t="str">
            <v>680E10400</v>
          </cell>
          <cell r="C6977" t="str">
            <v>EACH</v>
          </cell>
          <cell r="D6977" t="str">
            <v>SPECIAL - MOTORIST SERVICES BUILDING, MSB-4</v>
          </cell>
          <cell r="F6977" t="str">
            <v>GENERAL ONLY</v>
          </cell>
          <cell r="G6977">
            <v>0</v>
          </cell>
        </row>
        <row r="6978">
          <cell r="A6978" t="str">
            <v>680E10850</v>
          </cell>
          <cell r="C6978" t="str">
            <v>EACH</v>
          </cell>
          <cell r="D6978" t="str">
            <v>SPECIAL - MOTORIST SERVICES BUILDING</v>
          </cell>
          <cell r="F6978" t="str">
            <v>NO ELEC/PLBG</v>
          </cell>
          <cell r="G6978">
            <v>0</v>
          </cell>
        </row>
        <row r="6979">
          <cell r="A6979" t="str">
            <v>680E11000</v>
          </cell>
          <cell r="C6979" t="str">
            <v>EACH</v>
          </cell>
          <cell r="D6979" t="str">
            <v>SPECIAL - SHELTER HOUSE</v>
          </cell>
          <cell r="F6979" t="str">
            <v>GENERAL ONLY</v>
          </cell>
          <cell r="G6979">
            <v>0</v>
          </cell>
        </row>
        <row r="6980">
          <cell r="A6980" t="str">
            <v>680E11304</v>
          </cell>
          <cell r="C6980" t="str">
            <v>EACH</v>
          </cell>
          <cell r="D6980" t="str">
            <v>SPECIAL - COMPLETE WASTEWATER TREATMENT SYSTEM, 5,000 GALLON</v>
          </cell>
          <cell r="F6980" t="str">
            <v>GENERAL ONLY</v>
          </cell>
          <cell r="G6980">
            <v>0</v>
          </cell>
        </row>
        <row r="6981">
          <cell r="A6981" t="str">
            <v>680E11308</v>
          </cell>
          <cell r="C6981" t="str">
            <v>EACH</v>
          </cell>
          <cell r="D6981" t="str">
            <v>SPECIAL - COMPLETE WASTEWATER TREATMENT SYSTEM, 7,000 GALLON</v>
          </cell>
          <cell r="F6981" t="str">
            <v>GENERAL ONLY</v>
          </cell>
          <cell r="G6981">
            <v>0</v>
          </cell>
        </row>
        <row r="6982">
          <cell r="A6982" t="str">
            <v>680E11404</v>
          </cell>
          <cell r="C6982" t="str">
            <v>EACH</v>
          </cell>
          <cell r="D6982" t="str">
            <v>SPECIAL - COMPLETE WASTEWATER TREATMENT SYSTEM, 10,000 GALLON</v>
          </cell>
          <cell r="F6982" t="str">
            <v>GENERAL ONLY</v>
          </cell>
          <cell r="G6982">
            <v>0</v>
          </cell>
        </row>
        <row r="6983">
          <cell r="A6983" t="str">
            <v>680E11510</v>
          </cell>
          <cell r="C6983" t="str">
            <v>EACH</v>
          </cell>
          <cell r="D6983" t="str">
            <v>SPECIAL - COMPLETE WASTEWATER TREATMENT SYSTEM, 30,000 GALLON</v>
          </cell>
          <cell r="F6983" t="str">
            <v>GENERAL ONLY</v>
          </cell>
          <cell r="G6983">
            <v>0</v>
          </cell>
        </row>
        <row r="6984">
          <cell r="A6984" t="str">
            <v>680E12000</v>
          </cell>
          <cell r="C6984" t="str">
            <v>EACH</v>
          </cell>
          <cell r="D6984" t="str">
            <v>SPECIAL - WATER RESERVOIR ASSEMBLY</v>
          </cell>
          <cell r="F6984" t="str">
            <v>GENERAL ONLY</v>
          </cell>
          <cell r="G6984">
            <v>0</v>
          </cell>
        </row>
        <row r="6985">
          <cell r="A6985" t="str">
            <v>680E12500</v>
          </cell>
          <cell r="C6985" t="str">
            <v>FT</v>
          </cell>
          <cell r="D6985" t="str">
            <v>SPECIAL - SNOW FENCE - TREE PROTECTION</v>
          </cell>
          <cell r="F6985" t="str">
            <v/>
          </cell>
          <cell r="G6985">
            <v>0</v>
          </cell>
        </row>
        <row r="6986">
          <cell r="A6986" t="str">
            <v>680E13000</v>
          </cell>
          <cell r="C6986" t="str">
            <v>EACH</v>
          </cell>
          <cell r="D6986" t="str">
            <v>SPECIAL - PICNIC TABLE</v>
          </cell>
          <cell r="F6986" t="str">
            <v/>
          </cell>
          <cell r="G6986">
            <v>0</v>
          </cell>
        </row>
        <row r="6987">
          <cell r="A6987" t="str">
            <v>680E14000</v>
          </cell>
          <cell r="C6987" t="str">
            <v>EACH</v>
          </cell>
          <cell r="D6987" t="str">
            <v>SPECIAL - PICNIC TABLE AND SLAB</v>
          </cell>
          <cell r="F6987" t="str">
            <v/>
          </cell>
          <cell r="G6987">
            <v>0</v>
          </cell>
        </row>
        <row r="6988">
          <cell r="A6988" t="str">
            <v>680E14500</v>
          </cell>
          <cell r="C6988" t="str">
            <v>EACH</v>
          </cell>
          <cell r="D6988" t="str">
            <v>SPECIAL - CHARCOAL GRILL AND SERVING TABLE (WITH SLAB)</v>
          </cell>
          <cell r="F6988" t="str">
            <v/>
          </cell>
          <cell r="G6988">
            <v>0</v>
          </cell>
        </row>
        <row r="6989">
          <cell r="A6989" t="str">
            <v>680E14550</v>
          </cell>
          <cell r="C6989" t="str">
            <v>EACH</v>
          </cell>
          <cell r="D6989" t="str">
            <v>SPECIAL - TRASH RECEPTACLE</v>
          </cell>
          <cell r="F6989" t="str">
            <v/>
          </cell>
          <cell r="G6989">
            <v>0</v>
          </cell>
        </row>
        <row r="6990">
          <cell r="A6990" t="str">
            <v>680E15000</v>
          </cell>
          <cell r="C6990" t="str">
            <v>EACH</v>
          </cell>
          <cell r="D6990" t="str">
            <v>SPECIAL - WASTE RECEPTACLE SLEEVE</v>
          </cell>
          <cell r="F6990" t="str">
            <v/>
          </cell>
          <cell r="G6990">
            <v>0</v>
          </cell>
        </row>
        <row r="6991">
          <cell r="A6991" t="str">
            <v>680E15500</v>
          </cell>
          <cell r="C6991" t="str">
            <v>EACH</v>
          </cell>
          <cell r="D6991" t="str">
            <v>SPECIAL - WASTE RECEPTACLE SLAB</v>
          </cell>
          <cell r="F6991" t="str">
            <v/>
          </cell>
          <cell r="G6991">
            <v>0</v>
          </cell>
        </row>
        <row r="6992">
          <cell r="A6992" t="str">
            <v>680E15502</v>
          </cell>
          <cell r="C6992" t="str">
            <v>EACH</v>
          </cell>
          <cell r="D6992" t="str">
            <v>SPECIAL - WASTE RECEPTACLE SLEEVE AND SLAB</v>
          </cell>
          <cell r="F6992" t="str">
            <v/>
          </cell>
          <cell r="G6992">
            <v>0</v>
          </cell>
        </row>
        <row r="6993">
          <cell r="A6993" t="str">
            <v>680E16400</v>
          </cell>
          <cell r="C6993" t="str">
            <v>EACH</v>
          </cell>
          <cell r="D6993" t="str">
            <v>SPECIAL - 5' WOOD BENCH</v>
          </cell>
          <cell r="F6993" t="str">
            <v/>
          </cell>
          <cell r="G6993">
            <v>0</v>
          </cell>
        </row>
        <row r="6994">
          <cell r="A6994" t="str">
            <v>680E16500</v>
          </cell>
          <cell r="C6994" t="str">
            <v>EACH</v>
          </cell>
          <cell r="D6994" t="str">
            <v>SPECIAL - 6' WOOD BENCH</v>
          </cell>
          <cell r="F6994" t="str">
            <v/>
          </cell>
          <cell r="G6994">
            <v>0</v>
          </cell>
        </row>
        <row r="6995">
          <cell r="A6995" t="str">
            <v>680E17000</v>
          </cell>
          <cell r="C6995" t="str">
            <v>EACH</v>
          </cell>
          <cell r="D6995" t="str">
            <v>SPECIAL - 8' WOOD BENCH</v>
          </cell>
          <cell r="F6995" t="str">
            <v/>
          </cell>
          <cell r="G6995">
            <v>0</v>
          </cell>
        </row>
        <row r="6996">
          <cell r="A6996" t="str">
            <v>680E18050</v>
          </cell>
          <cell r="C6996" t="str">
            <v>EACH</v>
          </cell>
          <cell r="D6996" t="str">
            <v>SPECIAL - WOOD CHAIR</v>
          </cell>
          <cell r="F6996" t="str">
            <v/>
          </cell>
          <cell r="G6996">
            <v>0</v>
          </cell>
        </row>
        <row r="6997">
          <cell r="A6997" t="str">
            <v>680E18100</v>
          </cell>
          <cell r="C6997" t="str">
            <v>EACH</v>
          </cell>
          <cell r="D6997" t="str">
            <v>SPECIAL - STACKING CHAIR</v>
          </cell>
          <cell r="F6997" t="str">
            <v/>
          </cell>
          <cell r="G6997">
            <v>0</v>
          </cell>
        </row>
        <row r="6998">
          <cell r="A6998" t="str">
            <v>680E18200</v>
          </cell>
          <cell r="C6998" t="str">
            <v>EACH</v>
          </cell>
          <cell r="D6998" t="str">
            <v>SPECIAL - FOLDING LEG TABLE</v>
          </cell>
          <cell r="F6998" t="str">
            <v/>
          </cell>
          <cell r="G6998">
            <v>0</v>
          </cell>
        </row>
        <row r="6999">
          <cell r="A6999" t="str">
            <v>680E19200</v>
          </cell>
          <cell r="C6999" t="str">
            <v>EACH</v>
          </cell>
          <cell r="D6999" t="str">
            <v>SPECIAL - LIFT STATION</v>
          </cell>
          <cell r="F6999" t="str">
            <v>GENERAL ONLY</v>
          </cell>
          <cell r="G6999">
            <v>0</v>
          </cell>
        </row>
        <row r="7000">
          <cell r="A7000" t="str">
            <v>680E20400</v>
          </cell>
          <cell r="C7000" t="str">
            <v>EACH</v>
          </cell>
          <cell r="D7000" t="str">
            <v>SPECIAL - MOTORIST SERVICES BUILDING, MSB-4</v>
          </cell>
          <cell r="F7000" t="str">
            <v>PLUMBING ONLY</v>
          </cell>
          <cell r="G7000">
            <v>0</v>
          </cell>
        </row>
        <row r="7001">
          <cell r="A7001" t="str">
            <v>680E20800</v>
          </cell>
          <cell r="C7001" t="str">
            <v>EACH</v>
          </cell>
          <cell r="D7001" t="str">
            <v>SPECIAL - MOTORIST SERVICES BUILDING</v>
          </cell>
          <cell r="F7001" t="str">
            <v>PLUMBING ONLY</v>
          </cell>
          <cell r="G7001">
            <v>0</v>
          </cell>
        </row>
        <row r="7002">
          <cell r="A7002" t="str">
            <v>680E21000</v>
          </cell>
          <cell r="C7002" t="str">
            <v>EACH</v>
          </cell>
          <cell r="D7002" t="str">
            <v>SPECIAL - WATER WELL ASSEMBLY</v>
          </cell>
          <cell r="F7002" t="str">
            <v>PLUMBING ONLY</v>
          </cell>
          <cell r="G7002">
            <v>0</v>
          </cell>
        </row>
        <row r="7003">
          <cell r="A7003" t="str">
            <v>680E21500</v>
          </cell>
          <cell r="C7003" t="str">
            <v>EACH</v>
          </cell>
          <cell r="D7003" t="str">
            <v>SPECIAL - WATER SYSTEM HYPOCHLORINATOR</v>
          </cell>
          <cell r="F7003" t="str">
            <v>PLUMBING ONLY</v>
          </cell>
          <cell r="G7003">
            <v>0</v>
          </cell>
        </row>
        <row r="7004">
          <cell r="A7004" t="str">
            <v>680E22000</v>
          </cell>
          <cell r="C7004" t="str">
            <v>EACH</v>
          </cell>
          <cell r="D7004" t="str">
            <v>SPECIAL - WATER RESERVOIR ASSEMBLY</v>
          </cell>
          <cell r="F7004" t="str">
            <v>PLUMBING ONLY</v>
          </cell>
          <cell r="G7004">
            <v>0</v>
          </cell>
        </row>
        <row r="7005">
          <cell r="A7005" t="str">
            <v>680E23000</v>
          </cell>
          <cell r="C7005" t="str">
            <v>FT</v>
          </cell>
          <cell r="D7005" t="str">
            <v>SPECIAL - COLD WATER SERVICE TO WASTE TREATMENT PLANT</v>
          </cell>
          <cell r="F7005" t="str">
            <v/>
          </cell>
          <cell r="G7005">
            <v>0</v>
          </cell>
        </row>
        <row r="7006">
          <cell r="A7006" t="str">
            <v>680E23400</v>
          </cell>
          <cell r="C7006" t="str">
            <v>EACH</v>
          </cell>
          <cell r="D7006" t="str">
            <v>SPECIAL - COLD WATER SERVICE FOR MOTORIST SERVICES BUILDING MSB-4</v>
          </cell>
          <cell r="F7006" t="str">
            <v/>
          </cell>
          <cell r="G7006">
            <v>0</v>
          </cell>
        </row>
        <row r="7007">
          <cell r="A7007" t="str">
            <v>680E30400</v>
          </cell>
          <cell r="C7007" t="str">
            <v>EACH</v>
          </cell>
          <cell r="D7007" t="str">
            <v>SPECIAL - MOTORIST SERVICES BUILDING, MSB-4</v>
          </cell>
          <cell r="F7007" t="str">
            <v>HEATING &amp; VENTILATING ONLY</v>
          </cell>
          <cell r="G7007">
            <v>0</v>
          </cell>
        </row>
        <row r="7008">
          <cell r="A7008" t="str">
            <v>680E39800</v>
          </cell>
          <cell r="C7008" t="str">
            <v>EACH</v>
          </cell>
          <cell r="D7008" t="str">
            <v>SPECIAL - TOURIST INFORMATION CENTER</v>
          </cell>
          <cell r="F7008" t="str">
            <v>HEATING &amp; VENTILATING ONLY</v>
          </cell>
          <cell r="G7008">
            <v>0</v>
          </cell>
        </row>
        <row r="7009">
          <cell r="A7009" t="str">
            <v>680E40400</v>
          </cell>
          <cell r="C7009" t="str">
            <v>EACH</v>
          </cell>
          <cell r="D7009" t="str">
            <v>SPECIAL - MOTORIST SERVICES BUILDING, MSB-4</v>
          </cell>
          <cell r="F7009" t="str">
            <v>ELECTRICAL ONLY</v>
          </cell>
          <cell r="G7009">
            <v>0</v>
          </cell>
        </row>
        <row r="7010">
          <cell r="A7010" t="str">
            <v>680E41000</v>
          </cell>
          <cell r="C7010" t="str">
            <v>EACH</v>
          </cell>
          <cell r="D7010" t="str">
            <v>SPECIAL - WATER WELL ASSEMBLY</v>
          </cell>
          <cell r="F7010" t="str">
            <v>ELECTRICAL ONLY</v>
          </cell>
          <cell r="G7010">
            <v>0</v>
          </cell>
        </row>
        <row r="7011">
          <cell r="A7011" t="str">
            <v>680E41300</v>
          </cell>
          <cell r="C7011" t="str">
            <v>EACH</v>
          </cell>
          <cell r="D7011" t="str">
            <v>SPECIAL - COMPLETE WASTE TREATMENT SYSTEM</v>
          </cell>
          <cell r="F7011" t="str">
            <v>ELECTRICAL ONLY</v>
          </cell>
          <cell r="G7011">
            <v>0</v>
          </cell>
        </row>
        <row r="7012">
          <cell r="A7012" t="str">
            <v>680E41500</v>
          </cell>
          <cell r="C7012" t="str">
            <v>EACH</v>
          </cell>
          <cell r="D7012" t="str">
            <v>SPECIAL - WATER SYSTEM HYPOCHLORINATOR</v>
          </cell>
          <cell r="F7012" t="str">
            <v>ELECTRICAL ONLY</v>
          </cell>
          <cell r="G7012">
            <v>0</v>
          </cell>
        </row>
        <row r="7013">
          <cell r="A7013" t="str">
            <v>680E42000</v>
          </cell>
          <cell r="C7013" t="str">
            <v>EACH</v>
          </cell>
          <cell r="D7013" t="str">
            <v>SPECIAL - WATER RESERVOIR ASSEMBLY</v>
          </cell>
          <cell r="F7013" t="str">
            <v>ELECTRICAL ONLY</v>
          </cell>
          <cell r="G7013">
            <v>0</v>
          </cell>
        </row>
        <row r="7014">
          <cell r="A7014" t="str">
            <v>680E43100</v>
          </cell>
          <cell r="C7014" t="str">
            <v>EACH</v>
          </cell>
          <cell r="D7014" t="str">
            <v>SPECIAL - COMPLETE IRRIGATION SYSTEM</v>
          </cell>
          <cell r="F7014" t="str">
            <v/>
          </cell>
          <cell r="G7014">
            <v>0</v>
          </cell>
        </row>
        <row r="7015">
          <cell r="A7015" t="str">
            <v>680E43400</v>
          </cell>
          <cell r="C7015" t="str">
            <v>EACH</v>
          </cell>
          <cell r="D7015" t="str">
            <v>SPECIAL - CHARCOAL GRILL AND SERVING TABLE REMOVED</v>
          </cell>
          <cell r="F7015" t="str">
            <v/>
          </cell>
          <cell r="G7015">
            <v>0</v>
          </cell>
        </row>
        <row r="7016">
          <cell r="A7016" t="str">
            <v>680E43900</v>
          </cell>
          <cell r="C7016" t="str">
            <v>FT</v>
          </cell>
          <cell r="D7016" t="str">
            <v>SPECIAL - CAST IRON SOIL PIPE (SV) WITH FLEXIBLE JOINTS</v>
          </cell>
          <cell r="F7016" t="str">
            <v/>
          </cell>
          <cell r="G7016">
            <v>0</v>
          </cell>
        </row>
        <row r="7017">
          <cell r="A7017" t="str">
            <v>680E44300</v>
          </cell>
          <cell r="C7017" t="str">
            <v>FT</v>
          </cell>
          <cell r="D7017" t="str">
            <v>SPECIAL - 2" FORCE MAIN</v>
          </cell>
          <cell r="F7017" t="str">
            <v/>
          </cell>
          <cell r="G7017">
            <v>0</v>
          </cell>
        </row>
        <row r="7018">
          <cell r="A7018" t="str">
            <v>680E44304</v>
          </cell>
          <cell r="C7018" t="str">
            <v>LF</v>
          </cell>
          <cell r="D7018" t="str">
            <v>SPECIAL - 3" FORCE MAIN</v>
          </cell>
          <cell r="F7018" t="str">
            <v/>
          </cell>
          <cell r="G7018">
            <v>0</v>
          </cell>
        </row>
        <row r="7019">
          <cell r="A7019" t="str">
            <v>680E44310</v>
          </cell>
          <cell r="C7019" t="str">
            <v>FT</v>
          </cell>
          <cell r="D7019" t="str">
            <v>SPECIAL - 4" FORCE MAIN</v>
          </cell>
          <cell r="F7019" t="str">
            <v/>
          </cell>
          <cell r="G7019">
            <v>0</v>
          </cell>
        </row>
        <row r="7020">
          <cell r="A7020" t="str">
            <v>680E44400</v>
          </cell>
          <cell r="C7020" t="str">
            <v>FT</v>
          </cell>
          <cell r="D7020" t="str">
            <v>SPECIAL - PVC FORCE MAIN PIPE AND FITTINGS</v>
          </cell>
          <cell r="F7020" t="str">
            <v/>
          </cell>
          <cell r="G7020">
            <v>0</v>
          </cell>
        </row>
        <row r="7021">
          <cell r="A7021" t="str">
            <v>680E44600</v>
          </cell>
          <cell r="C7021" t="str">
            <v>FT</v>
          </cell>
          <cell r="D7021" t="str">
            <v>SPECIAL - COLD WATER SERVICE TO BOX HYDRANT</v>
          </cell>
          <cell r="F7021" t="str">
            <v/>
          </cell>
          <cell r="G7021">
            <v>0</v>
          </cell>
        </row>
        <row r="7022">
          <cell r="A7022" t="str">
            <v>680E44700</v>
          </cell>
          <cell r="C7022" t="str">
            <v>EACH</v>
          </cell>
          <cell r="D7022" t="str">
            <v>SPECIAL - TELEPHONE SERVICE</v>
          </cell>
          <cell r="F7022" t="str">
            <v/>
          </cell>
          <cell r="G7022">
            <v>0</v>
          </cell>
        </row>
        <row r="7023">
          <cell r="A7023" t="str">
            <v>680E49200</v>
          </cell>
          <cell r="C7023" t="str">
            <v>EACH</v>
          </cell>
          <cell r="D7023" t="str">
            <v>SPECIAL - LIFT STATION</v>
          </cell>
          <cell r="F7023" t="str">
            <v>ELECTRICAL ONLY</v>
          </cell>
          <cell r="G7023">
            <v>0</v>
          </cell>
        </row>
        <row r="7024">
          <cell r="A7024" t="str">
            <v>690E11500</v>
          </cell>
          <cell r="C7024" t="str">
            <v>EACH</v>
          </cell>
          <cell r="D7024" t="str">
            <v>SPECIAL - IRON PIN</v>
          </cell>
          <cell r="F7024" t="str">
            <v/>
          </cell>
          <cell r="G7024">
            <v>0</v>
          </cell>
        </row>
        <row r="7025">
          <cell r="A7025" t="str">
            <v>690E12000</v>
          </cell>
          <cell r="C7025" t="str">
            <v>SY</v>
          </cell>
          <cell r="D7025" t="str">
            <v>SPECIAL - FILTER FABRIC</v>
          </cell>
          <cell r="F7025" t="str">
            <v/>
          </cell>
          <cell r="G7025">
            <v>0</v>
          </cell>
        </row>
        <row r="7026">
          <cell r="A7026" t="str">
            <v>690E12010</v>
          </cell>
          <cell r="C7026" t="str">
            <v>SY</v>
          </cell>
          <cell r="D7026" t="str">
            <v>SPECIAL - GEOTEXTILE FABRIC</v>
          </cell>
          <cell r="F7026" t="str">
            <v/>
          </cell>
          <cell r="G7026">
            <v>0</v>
          </cell>
        </row>
        <row r="7027">
          <cell r="A7027" t="str">
            <v>690E12030</v>
          </cell>
          <cell r="C7027" t="str">
            <v>SY</v>
          </cell>
          <cell r="D7027" t="str">
            <v>SPECIAL - PAVEMENT REINFORCING FABRIC</v>
          </cell>
          <cell r="F7027" t="str">
            <v/>
          </cell>
          <cell r="G7027">
            <v>0</v>
          </cell>
        </row>
        <row r="7028">
          <cell r="A7028" t="str">
            <v>690E12040</v>
          </cell>
          <cell r="C7028" t="str">
            <v>SY</v>
          </cell>
          <cell r="D7028" t="str">
            <v>SPECIAL - PAVEMENT CRACK AND JOINT REINFORCING FABRIC</v>
          </cell>
          <cell r="F7028" t="str">
            <v/>
          </cell>
          <cell r="G7028">
            <v>0</v>
          </cell>
        </row>
        <row r="7029">
          <cell r="A7029" t="str">
            <v>690E12050</v>
          </cell>
          <cell r="C7029" t="str">
            <v>SY</v>
          </cell>
          <cell r="D7029" t="str">
            <v>SPECIAL - REINFORCED MESH FOR TRANSVERSE AND/OR LONGITUDINAL JOINTS AND CRACKS</v>
          </cell>
          <cell r="F7029" t="str">
            <v/>
          </cell>
          <cell r="G7029">
            <v>0</v>
          </cell>
        </row>
        <row r="7030">
          <cell r="A7030" t="str">
            <v>690E12060</v>
          </cell>
          <cell r="C7030" t="str">
            <v>SY</v>
          </cell>
          <cell r="D7030" t="str">
            <v>SPECIAL - PAVEMENT OVERLAY FABRIC COMPOSITE</v>
          </cell>
          <cell r="F7030" t="str">
            <v/>
          </cell>
          <cell r="G7030">
            <v>0</v>
          </cell>
        </row>
        <row r="7031">
          <cell r="A7031" t="str">
            <v>690E12100</v>
          </cell>
          <cell r="C7031" t="str">
            <v>SY</v>
          </cell>
          <cell r="D7031" t="str">
            <v>SPECIAL - ASPHALT CONCRETE PAVEMENT SURFACE HEATER RECYCLING</v>
          </cell>
          <cell r="F7031" t="str">
            <v/>
          </cell>
          <cell r="G7031">
            <v>0</v>
          </cell>
        </row>
        <row r="7032">
          <cell r="A7032" t="str">
            <v>690E12150</v>
          </cell>
          <cell r="C7032" t="str">
            <v>GAL</v>
          </cell>
          <cell r="D7032" t="str">
            <v>SPECIAL - ASPHALT REJUVENATING AGENT</v>
          </cell>
          <cell r="F7032" t="str">
            <v/>
          </cell>
          <cell r="G7032">
            <v>0</v>
          </cell>
        </row>
        <row r="7033">
          <cell r="A7033" t="str">
            <v>690E12160</v>
          </cell>
          <cell r="C7033" t="str">
            <v>LS</v>
          </cell>
          <cell r="D7033" t="str">
            <v>SPECIAL - TESTING</v>
          </cell>
          <cell r="F7033" t="str">
            <v/>
          </cell>
          <cell r="G7033">
            <v>0</v>
          </cell>
        </row>
        <row r="7034">
          <cell r="A7034" t="str">
            <v>690E12200</v>
          </cell>
          <cell r="C7034" t="str">
            <v>SY</v>
          </cell>
          <cell r="D7034" t="str">
            <v>SPECIAL - PAVING MAT</v>
          </cell>
          <cell r="F7034" t="str">
            <v/>
          </cell>
          <cell r="G7034">
            <v>0</v>
          </cell>
        </row>
        <row r="7035">
          <cell r="A7035" t="str">
            <v>690E12500</v>
          </cell>
          <cell r="C7035" t="str">
            <v>SY</v>
          </cell>
          <cell r="D7035" t="str">
            <v>SPECIAL - NOVACHIP</v>
          </cell>
          <cell r="F7035" t="str">
            <v/>
          </cell>
          <cell r="G7035">
            <v>0</v>
          </cell>
        </row>
        <row r="7036">
          <cell r="A7036" t="str">
            <v>690E14010</v>
          </cell>
          <cell r="C7036" t="str">
            <v>EACH</v>
          </cell>
          <cell r="D7036" t="str">
            <v>SPECIAL - PIEZO WEIGH-IN-MOTION DATA COLLECTION SYSTEM</v>
          </cell>
          <cell r="F7036" t="str">
            <v/>
          </cell>
          <cell r="G7036">
            <v>0</v>
          </cell>
        </row>
        <row r="7037">
          <cell r="A7037" t="str">
            <v>690E20000</v>
          </cell>
          <cell r="C7037" t="str">
            <v>LS</v>
          </cell>
          <cell r="D7037" t="str">
            <v>SPECIAL - AUTOMATIC TRAFFIC RECORDER</v>
          </cell>
          <cell r="F7037" t="str">
            <v>DESIGN BUILD PROJECTS ONLY</v>
          </cell>
          <cell r="G7037">
            <v>0</v>
          </cell>
        </row>
        <row r="7038">
          <cell r="A7038" t="str">
            <v>690E20010</v>
          </cell>
          <cell r="C7038" t="str">
            <v>LS</v>
          </cell>
          <cell r="D7038" t="str">
            <v>SPECIAL - AS-BUILT CONSTRUCTION PLANS</v>
          </cell>
          <cell r="F7038" t="str">
            <v>DESIGN BUILD PROJECTS ONLY</v>
          </cell>
          <cell r="G7038">
            <v>0</v>
          </cell>
        </row>
        <row r="7039">
          <cell r="A7039" t="str">
            <v>690E20020</v>
          </cell>
          <cell r="C7039" t="str">
            <v>LS</v>
          </cell>
          <cell r="D7039" t="str">
            <v>SPECIAL - FIELD SURVEYS</v>
          </cell>
          <cell r="F7039" t="str">
            <v>DESIGN BUILD PROJECTS ONLY</v>
          </cell>
          <cell r="G7039">
            <v>0</v>
          </cell>
        </row>
        <row r="7040">
          <cell r="A7040" t="str">
            <v>690E20030</v>
          </cell>
          <cell r="C7040" t="str">
            <v>LS</v>
          </cell>
          <cell r="D7040" t="str">
            <v>SPECIAL - UTILITY COORDINATION AND RELOCATION</v>
          </cell>
          <cell r="F7040" t="str">
            <v>DESIGN BUILD PROJECTS ONLY</v>
          </cell>
          <cell r="G7040">
            <v>0</v>
          </cell>
        </row>
        <row r="7041">
          <cell r="A7041" t="str">
            <v>690E20040</v>
          </cell>
          <cell r="C7041" t="str">
            <v>LS</v>
          </cell>
          <cell r="D7041" t="str">
            <v>SPECIAL - PRELIMINARY DESIGN</v>
          </cell>
          <cell r="F7041" t="str">
            <v>DESIGN BUILD PROJECTS ONLY</v>
          </cell>
          <cell r="G7041">
            <v>0</v>
          </cell>
        </row>
        <row r="7042">
          <cell r="A7042" t="str">
            <v>690E20050</v>
          </cell>
          <cell r="C7042" t="str">
            <v>LS</v>
          </cell>
          <cell r="D7042" t="str">
            <v>SPECIAL - FINAL DESIGN</v>
          </cell>
          <cell r="F7042" t="str">
            <v>DESIGN BUILD PROJECTS ONLY</v>
          </cell>
          <cell r="G7042">
            <v>0</v>
          </cell>
        </row>
        <row r="7043">
          <cell r="A7043" t="str">
            <v>690E20080</v>
          </cell>
          <cell r="C7043" t="str">
            <v>LS</v>
          </cell>
          <cell r="D7043" t="str">
            <v>SPECIAL - SUBSURFACE INVESTIGATIONS</v>
          </cell>
          <cell r="F7043" t="str">
            <v>DESIGN BUILD PROJECTS ONLY</v>
          </cell>
          <cell r="G7043">
            <v>0</v>
          </cell>
        </row>
        <row r="7044">
          <cell r="A7044" t="str">
            <v>690E20220</v>
          </cell>
          <cell r="C7044" t="str">
            <v>LS</v>
          </cell>
          <cell r="D7044" t="str">
            <v>SPECIAL - CONSTRUCTION PLANS</v>
          </cell>
          <cell r="F7044" t="str">
            <v>DESIGN BUILD PROJECTS ONLY</v>
          </cell>
          <cell r="G7044">
            <v>0</v>
          </cell>
        </row>
        <row r="7045">
          <cell r="A7045" t="str">
            <v>690E20240</v>
          </cell>
          <cell r="C7045" t="str">
            <v>LS</v>
          </cell>
          <cell r="D7045" t="str">
            <v>SPECIAL - ROADWAY</v>
          </cell>
          <cell r="F7045" t="str">
            <v>DESIGN BUILD PROJECTS ONLY</v>
          </cell>
          <cell r="G7045">
            <v>0</v>
          </cell>
        </row>
        <row r="7046">
          <cell r="A7046" t="str">
            <v>690E20250</v>
          </cell>
          <cell r="C7046" t="str">
            <v>LS</v>
          </cell>
          <cell r="D7046" t="str">
            <v>SPECIAL - MISCELLANEOUS PAVEMENT FOR DESIGN BUILD</v>
          </cell>
          <cell r="F7046" t="str">
            <v>DESIGN BUILD PROJECTS ONLY</v>
          </cell>
          <cell r="G7046">
            <v>0</v>
          </cell>
        </row>
        <row r="7047">
          <cell r="A7047" t="str">
            <v>690E20260</v>
          </cell>
          <cell r="C7047" t="str">
            <v>LS</v>
          </cell>
          <cell r="D7047" t="str">
            <v>SPECIAL - TRAFFIC SURVEILLANCE</v>
          </cell>
          <cell r="F7047" t="str">
            <v>DESIGN BUILD PROJECTS ONLY</v>
          </cell>
          <cell r="G7047">
            <v>0</v>
          </cell>
        </row>
        <row r="7048">
          <cell r="A7048" t="str">
            <v>690E21000</v>
          </cell>
          <cell r="C7048" t="str">
            <v>LS</v>
          </cell>
          <cell r="D7048" t="str">
            <v>SPECIAL -</v>
          </cell>
          <cell r="F7048" t="str">
            <v>DESIGN BUILD PROJECTS ONLY</v>
          </cell>
          <cell r="G7048">
            <v>1</v>
          </cell>
        </row>
        <row r="7049">
          <cell r="A7049" t="str">
            <v>690E50000</v>
          </cell>
          <cell r="C7049" t="str">
            <v>EACH</v>
          </cell>
          <cell r="D7049" t="str">
            <v>SPECIAL - MAILBOX SUPPORT</v>
          </cell>
          <cell r="F7049" t="str">
            <v/>
          </cell>
          <cell r="G7049">
            <v>0</v>
          </cell>
        </row>
        <row r="7050">
          <cell r="A7050" t="str">
            <v>690E50100</v>
          </cell>
          <cell r="C7050" t="str">
            <v>EACH</v>
          </cell>
          <cell r="D7050" t="str">
            <v>SPECIAL - MAILBOX SUPPORT SYSTEM, SINGLE</v>
          </cell>
          <cell r="F7050" t="str">
            <v/>
          </cell>
          <cell r="G7050">
            <v>0</v>
          </cell>
        </row>
        <row r="7051">
          <cell r="A7051" t="str">
            <v>690E50200</v>
          </cell>
          <cell r="C7051" t="str">
            <v>EACH</v>
          </cell>
          <cell r="D7051" t="str">
            <v>SPECIAL - MAILBOX SUPPORT SYSTEM, DOUBLE</v>
          </cell>
          <cell r="F7051" t="str">
            <v/>
          </cell>
          <cell r="G7051">
            <v>0</v>
          </cell>
        </row>
        <row r="7052">
          <cell r="A7052" t="str">
            <v>690E50300</v>
          </cell>
          <cell r="C7052" t="str">
            <v>EACH</v>
          </cell>
          <cell r="D7052" t="str">
            <v>SPECIAL - MAILBOX SUPPORT SYSTEM, MULTIPLE</v>
          </cell>
          <cell r="F7052" t="str">
            <v/>
          </cell>
          <cell r="G7052">
            <v>0</v>
          </cell>
        </row>
        <row r="7053">
          <cell r="A7053" t="str">
            <v>690E50350</v>
          </cell>
          <cell r="C7053" t="str">
            <v>EACH</v>
          </cell>
          <cell r="D7053" t="str">
            <v>SPECIAL - MAILBOX REMOVED AND RESET</v>
          </cell>
          <cell r="F7053" t="str">
            <v/>
          </cell>
          <cell r="G7053">
            <v>0</v>
          </cell>
        </row>
        <row r="7054">
          <cell r="A7054" t="str">
            <v>690E50500</v>
          </cell>
          <cell r="C7054" t="str">
            <v>EACH</v>
          </cell>
          <cell r="D7054" t="str">
            <v>SPECIAL - CONCRETE PARKING BLOCK</v>
          </cell>
          <cell r="F7054" t="str">
            <v/>
          </cell>
          <cell r="G7054">
            <v>0</v>
          </cell>
        </row>
        <row r="7055">
          <cell r="A7055" t="str">
            <v>690E50560</v>
          </cell>
          <cell r="C7055" t="str">
            <v>EACH</v>
          </cell>
          <cell r="D7055" t="str">
            <v>SPECIAL - BICYCLE RACK</v>
          </cell>
          <cell r="F7055" t="str">
            <v/>
          </cell>
          <cell r="G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 t="str">
            <v/>
          </cell>
          <cell r="G7056">
            <v>0</v>
          </cell>
        </row>
        <row r="7057">
          <cell r="A7057" t="str">
            <v>690E50610</v>
          </cell>
          <cell r="C7057" t="str">
            <v>EACH</v>
          </cell>
          <cell r="D7057" t="str">
            <v>SPECIAL - BOLLARD, HINGED</v>
          </cell>
          <cell r="F7057" t="str">
            <v/>
          </cell>
          <cell r="G7057">
            <v>0</v>
          </cell>
        </row>
        <row r="7058">
          <cell r="A7058" t="str">
            <v>690E60000</v>
          </cell>
          <cell r="C7058" t="str">
            <v>CY</v>
          </cell>
          <cell r="D7058" t="str">
            <v>SPECIAL - BERM REPAIR, FLEXIBLE</v>
          </cell>
          <cell r="F7058" t="str">
            <v/>
          </cell>
          <cell r="G7058">
            <v>0</v>
          </cell>
        </row>
        <row r="7059">
          <cell r="A7059" t="str">
            <v>690E65000</v>
          </cell>
          <cell r="C7059" t="str">
            <v>TON</v>
          </cell>
          <cell r="D7059" t="str">
            <v>SPECIAL - WORK INVOLVING NON-REGULATED MATERIALS</v>
          </cell>
          <cell r="F7059" t="str">
            <v/>
          </cell>
          <cell r="G7059">
            <v>0</v>
          </cell>
        </row>
        <row r="7060">
          <cell r="A7060" t="str">
            <v>690E65002</v>
          </cell>
          <cell r="C7060" t="str">
            <v>TON</v>
          </cell>
          <cell r="D7060" t="str">
            <v>SPECIAL - WORK INVOLVING HAZARDOUS WASTE</v>
          </cell>
          <cell r="F7060" t="str">
            <v/>
          </cell>
          <cell r="G7060">
            <v>0</v>
          </cell>
        </row>
        <row r="7061">
          <cell r="A7061" t="str">
            <v>690E65010</v>
          </cell>
          <cell r="C7061" t="str">
            <v>TON</v>
          </cell>
          <cell r="D7061" t="str">
            <v>SPECIAL - WORK INVOLVING SOLID WASTE</v>
          </cell>
          <cell r="F7061" t="str">
            <v/>
          </cell>
          <cell r="G7061">
            <v>0</v>
          </cell>
        </row>
        <row r="7062">
          <cell r="A7062" t="str">
            <v>690E65016</v>
          </cell>
          <cell r="C7062" t="str">
            <v>TON</v>
          </cell>
          <cell r="D7062" t="str">
            <v>SPECIAL - WORK INVOLVING PETROLEUM CONTAMINATED SOIL</v>
          </cell>
          <cell r="F7062" t="str">
            <v/>
          </cell>
          <cell r="G7062">
            <v>0</v>
          </cell>
        </row>
        <row r="7063">
          <cell r="A7063" t="str">
            <v>690E65018</v>
          </cell>
          <cell r="C7063" t="str">
            <v>TON</v>
          </cell>
          <cell r="D7063" t="str">
            <v>SPECIAL - WORK INVOLVING PCB/TSCA WASTE</v>
          </cell>
          <cell r="F7063" t="str">
            <v/>
          </cell>
          <cell r="G7063">
            <v>0</v>
          </cell>
        </row>
        <row r="7064">
          <cell r="A7064" t="str">
            <v>690E65020</v>
          </cell>
          <cell r="C7064" t="str">
            <v>GAL</v>
          </cell>
          <cell r="D7064" t="str">
            <v>SPECIAL - WORK INVOLVING WATER</v>
          </cell>
          <cell r="F7064" t="str">
            <v/>
          </cell>
          <cell r="G7064">
            <v>0</v>
          </cell>
        </row>
        <row r="7065">
          <cell r="A7065" t="str">
            <v>690E65022</v>
          </cell>
          <cell r="C7065" t="str">
            <v>GAL</v>
          </cell>
          <cell r="D7065" t="str">
            <v>SPECIAL - WORK INVOLVING NON-REGULATED WATER</v>
          </cell>
          <cell r="F7065" t="str">
            <v/>
          </cell>
          <cell r="G7065">
            <v>0</v>
          </cell>
        </row>
        <row r="7066">
          <cell r="A7066" t="str">
            <v>690E65024</v>
          </cell>
          <cell r="C7066" t="str">
            <v>GAL</v>
          </cell>
          <cell r="D7066" t="str">
            <v>SPECIAL - WORK INVOLVING REGULATED WATER</v>
          </cell>
          <cell r="F7066" t="str">
            <v/>
          </cell>
          <cell r="G7066">
            <v>0</v>
          </cell>
        </row>
        <row r="7067">
          <cell r="A7067" t="str">
            <v>690E65030</v>
          </cell>
          <cell r="C7067" t="str">
            <v>EACH</v>
          </cell>
          <cell r="D7067" t="str">
            <v>SPECIAL - DRUM REMOVED</v>
          </cell>
          <cell r="F7067" t="str">
            <v/>
          </cell>
          <cell r="G7067">
            <v>0</v>
          </cell>
        </row>
        <row r="7068">
          <cell r="A7068" t="str">
            <v>690E65034</v>
          </cell>
          <cell r="C7068" t="str">
            <v>EACH</v>
          </cell>
          <cell r="D7068" t="str">
            <v>SPECIAL - DRUMS CONTAINING SOLID WASTE</v>
          </cell>
          <cell r="F7068" t="str">
            <v/>
          </cell>
          <cell r="G7068">
            <v>0</v>
          </cell>
        </row>
        <row r="7069">
          <cell r="A7069" t="str">
            <v>690E65038</v>
          </cell>
          <cell r="C7069" t="str">
            <v>EACH</v>
          </cell>
          <cell r="D7069" t="str">
            <v>SPECIAL - DRUMS CONTAINING HAZARDOUS WASTE</v>
          </cell>
          <cell r="F7069" t="str">
            <v/>
          </cell>
          <cell r="G7069">
            <v>0</v>
          </cell>
        </row>
        <row r="7070">
          <cell r="A7070" t="str">
            <v>690E65100</v>
          </cell>
          <cell r="C7070" t="str">
            <v>TON</v>
          </cell>
          <cell r="D7070" t="str">
            <v>SPECIAL - WORK INVOLVING CONSTRUCTION DEBRIS</v>
          </cell>
          <cell r="F7070" t="str">
            <v/>
          </cell>
          <cell r="G7070">
            <v>0</v>
          </cell>
        </row>
        <row r="7071">
          <cell r="A7071" t="str">
            <v>690E65200</v>
          </cell>
          <cell r="C7071" t="str">
            <v>TON</v>
          </cell>
          <cell r="D7071" t="str">
            <v>SPECIAL - WORK INVOLVING FIELD SCREENED MATERIALS</v>
          </cell>
          <cell r="F7071" t="str">
            <v/>
          </cell>
          <cell r="G7071">
            <v>0</v>
          </cell>
        </row>
        <row r="7072">
          <cell r="A7072" t="str">
            <v>690E65300</v>
          </cell>
          <cell r="C7072" t="str">
            <v>EACH</v>
          </cell>
          <cell r="D7072" t="str">
            <v>SPECIAL - GROUND WATER MONITORING WELL ABANDONMENT</v>
          </cell>
          <cell r="F7072" t="str">
            <v/>
          </cell>
          <cell r="G7072">
            <v>0</v>
          </cell>
        </row>
        <row r="7073">
          <cell r="A7073" t="str">
            <v>690E65310</v>
          </cell>
          <cell r="C7073" t="str">
            <v>EACH</v>
          </cell>
          <cell r="D7073" t="str">
            <v>SPECIAL - GROUND WATER MONITORING WELL RECONSTRUCTION</v>
          </cell>
          <cell r="F7073" t="str">
            <v/>
          </cell>
          <cell r="G7073">
            <v>0</v>
          </cell>
        </row>
        <row r="7074">
          <cell r="A7074" t="str">
            <v>690E65350</v>
          </cell>
          <cell r="C7074" t="str">
            <v>LS</v>
          </cell>
          <cell r="D7074" t="str">
            <v>SPECIAL - REGULATED MATERIALS REMOVAL AND DISPOSAL</v>
          </cell>
          <cell r="F7074" t="str">
            <v/>
          </cell>
          <cell r="G7074">
            <v>0</v>
          </cell>
        </row>
        <row r="7075">
          <cell r="A7075" t="str">
            <v>690E65400</v>
          </cell>
          <cell r="C7075" t="str">
            <v>EACH</v>
          </cell>
          <cell r="D7075" t="str">
            <v>SPECIAL - OIL SPILL KIT</v>
          </cell>
          <cell r="F7075" t="str">
            <v/>
          </cell>
          <cell r="G7075">
            <v>0</v>
          </cell>
        </row>
        <row r="7076">
          <cell r="A7076" t="str">
            <v>690E70000</v>
          </cell>
          <cell r="C7076" t="str">
            <v>LS</v>
          </cell>
          <cell r="D7076" t="str">
            <v>SPECIAL - ENVIRONMENTAL</v>
          </cell>
          <cell r="F7076" t="str">
            <v>ADD SUPPLEMENTAL DESCRIPTION</v>
          </cell>
          <cell r="G7076">
            <v>1</v>
          </cell>
        </row>
        <row r="7077">
          <cell r="A7077" t="str">
            <v>690E70010</v>
          </cell>
          <cell r="C7077" t="str">
            <v>EACH</v>
          </cell>
          <cell r="D7077" t="str">
            <v>SPECIAL - ENVIRONMENTAL</v>
          </cell>
          <cell r="F7077" t="str">
            <v>ADD SUPPLEMENTAL DESCRIPTION</v>
          </cell>
          <cell r="G7077">
            <v>1</v>
          </cell>
        </row>
        <row r="7078">
          <cell r="A7078" t="str">
            <v>690E70020</v>
          </cell>
          <cell r="C7078" t="str">
            <v>TON</v>
          </cell>
          <cell r="D7078" t="str">
            <v>SPECIAL - ENVIRONMENTAL</v>
          </cell>
          <cell r="F7078" t="str">
            <v>ADD SUPPLEMENTAL DESCRIPTION</v>
          </cell>
          <cell r="G7078">
            <v>1</v>
          </cell>
        </row>
        <row r="7079">
          <cell r="A7079" t="str">
            <v>690E70030</v>
          </cell>
          <cell r="C7079" t="str">
            <v>CY</v>
          </cell>
          <cell r="D7079" t="str">
            <v>SPECIAL - ENVIRONMENTAL</v>
          </cell>
          <cell r="F7079" t="str">
            <v>ADD SUPPLEMENTAL DESCRIPTION</v>
          </cell>
          <cell r="G7079">
            <v>1</v>
          </cell>
        </row>
        <row r="7080">
          <cell r="A7080" t="str">
            <v>690E70040</v>
          </cell>
          <cell r="C7080" t="str">
            <v>LB</v>
          </cell>
          <cell r="D7080" t="str">
            <v>SPECIAL - ENVIRONMENTAL</v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690E70090</v>
          </cell>
          <cell r="C7081" t="str">
            <v>GAL</v>
          </cell>
          <cell r="D7081" t="str">
            <v>SPECIAL - ENVIRONMENTAL</v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690E70100</v>
          </cell>
          <cell r="C7082" t="str">
            <v>SF</v>
          </cell>
          <cell r="D7082" t="str">
            <v>SPECIAL - ASBESTOS ABATEMENT</v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690E70120</v>
          </cell>
          <cell r="C7083" t="str">
            <v>FT</v>
          </cell>
          <cell r="D7083" t="str">
            <v>SPECIAL - ASBESTOS ABATEMENT</v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690E70140</v>
          </cell>
          <cell r="C7084" t="str">
            <v>CF</v>
          </cell>
          <cell r="D7084" t="str">
            <v>SPECIAL - ASBESTOS ABATEMENT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690E70160</v>
          </cell>
          <cell r="C7085" t="str">
            <v>TON</v>
          </cell>
          <cell r="D7085" t="str">
            <v>SPECIAL - ASBESTOS ABATEMENT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690E71000</v>
          </cell>
          <cell r="C7086" t="str">
            <v>LS</v>
          </cell>
          <cell r="D7086" t="str">
            <v>SPECIAL - ASBESTOS ABATEMENT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690E71050</v>
          </cell>
          <cell r="C7087" t="str">
            <v>EACH</v>
          </cell>
          <cell r="D7087" t="str">
            <v>SPECIAL - ASBESTOS INSPECTION</v>
          </cell>
          <cell r="F7087" t="str">
            <v/>
          </cell>
          <cell r="G7087">
            <v>0</v>
          </cell>
        </row>
        <row r="7088">
          <cell r="A7088" t="str">
            <v>690E72000</v>
          </cell>
          <cell r="C7088" t="str">
            <v>LS</v>
          </cell>
          <cell r="D7088" t="str">
            <v>SPECIAL - ASBESTOS NOTIFICATION</v>
          </cell>
          <cell r="F7088" t="str">
            <v/>
          </cell>
          <cell r="G7088">
            <v>0</v>
          </cell>
        </row>
        <row r="7089">
          <cell r="A7089" t="str">
            <v>690E75000</v>
          </cell>
          <cell r="C7089" t="str">
            <v>LS</v>
          </cell>
          <cell r="D7089" t="str">
            <v>SPECIAL - WETLAND MITIGATION</v>
          </cell>
          <cell r="F7089" t="str">
            <v/>
          </cell>
          <cell r="G7089">
            <v>0</v>
          </cell>
        </row>
        <row r="7090">
          <cell r="A7090" t="str">
            <v>690E76000</v>
          </cell>
          <cell r="C7090" t="str">
            <v>FT</v>
          </cell>
          <cell r="D7090" t="str">
            <v>SPECIAL - 8" COMPOST FILTER SOCK FOR PERIMETER CONTROL</v>
          </cell>
          <cell r="F7090" t="str">
            <v/>
          </cell>
          <cell r="G7090">
            <v>0</v>
          </cell>
        </row>
        <row r="7091">
          <cell r="A7091" t="str">
            <v>690E76002</v>
          </cell>
          <cell r="C7091" t="str">
            <v>FT</v>
          </cell>
          <cell r="D7091" t="str">
            <v>SPECIAL - 12" COMPOST FILTER SOCK FOR PERIMETER CONTROL</v>
          </cell>
          <cell r="F7091" t="str">
            <v/>
          </cell>
          <cell r="G7091">
            <v>0</v>
          </cell>
        </row>
        <row r="7092">
          <cell r="A7092" t="str">
            <v>690E76010</v>
          </cell>
          <cell r="C7092" t="str">
            <v>FT</v>
          </cell>
          <cell r="D7092" t="str">
            <v>SPECIAL - 8" COMPOST FILTER SOCK FOR DITCH CHECKS</v>
          </cell>
          <cell r="F7092" t="str">
            <v/>
          </cell>
          <cell r="G7092">
            <v>0</v>
          </cell>
        </row>
        <row r="7093">
          <cell r="A7093" t="str">
            <v>690E76012</v>
          </cell>
          <cell r="C7093" t="str">
            <v>FT</v>
          </cell>
          <cell r="D7093" t="str">
            <v>SPECIAL - 12" COMPOST FILTER SOCK FOR DITCH CHECKS</v>
          </cell>
          <cell r="F7093" t="str">
            <v/>
          </cell>
          <cell r="G7093">
            <v>0</v>
          </cell>
        </row>
        <row r="7094">
          <cell r="A7094" t="str">
            <v>690E76020</v>
          </cell>
          <cell r="C7094" t="str">
            <v>FT</v>
          </cell>
          <cell r="D7094" t="str">
            <v>SPECIAL - 8" COMPOST FILTER SOCK FOR INLET PROTECTION</v>
          </cell>
          <cell r="F7094" t="str">
            <v/>
          </cell>
          <cell r="G7094">
            <v>0</v>
          </cell>
        </row>
        <row r="7095">
          <cell r="A7095" t="str">
            <v>690E76022</v>
          </cell>
          <cell r="C7095" t="str">
            <v>FT</v>
          </cell>
          <cell r="D7095" t="str">
            <v>SPECIAL - 12" COMPOST FILTER SOCK FOR INLET PROTECTION</v>
          </cell>
          <cell r="F7095" t="str">
            <v/>
          </cell>
          <cell r="G7095">
            <v>0</v>
          </cell>
        </row>
        <row r="7096">
          <cell r="A7096" t="str">
            <v>690E76032</v>
          </cell>
          <cell r="C7096" t="str">
            <v>FT</v>
          </cell>
          <cell r="D7096" t="str">
            <v>SPECIAL - 12" COMPOST FILTER SOCK FOR RUNOFF DIVERSION DIKE</v>
          </cell>
          <cell r="F7096" t="str">
            <v/>
          </cell>
          <cell r="G7096">
            <v>0</v>
          </cell>
        </row>
        <row r="7097">
          <cell r="A7097" t="str">
            <v>690E91000</v>
          </cell>
          <cell r="C7097" t="str">
            <v>LS</v>
          </cell>
          <cell r="D7097" t="str">
            <v>SPECIAL - AS-BUILT CONSTRUCTION PLANS</v>
          </cell>
          <cell r="F7097" t="str">
            <v/>
          </cell>
          <cell r="G7097">
            <v>0</v>
          </cell>
        </row>
        <row r="7098">
          <cell r="A7098" t="str">
            <v>690E98000</v>
          </cell>
          <cell r="C7098" t="str">
            <v>EACH</v>
          </cell>
          <cell r="D7098" t="str">
            <v>SPECIAL -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690E98100</v>
          </cell>
          <cell r="C7099" t="str">
            <v>FT</v>
          </cell>
          <cell r="D7099" t="str">
            <v>SPECIAL -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690E98200</v>
          </cell>
          <cell r="C7100" t="str">
            <v>SF</v>
          </cell>
          <cell r="D7100" t="str">
            <v>SPECIAL -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690E98300</v>
          </cell>
          <cell r="C7101" t="str">
            <v>SY</v>
          </cell>
          <cell r="D7101" t="str">
            <v>SPECIAL -</v>
          </cell>
          <cell r="F7101" t="str">
            <v>ADD SUPPLEMENTAL DESCRIPTION</v>
          </cell>
          <cell r="G7101">
            <v>1</v>
          </cell>
        </row>
        <row r="7102">
          <cell r="A7102" t="str">
            <v>690E98400</v>
          </cell>
          <cell r="C7102" t="str">
            <v>LS</v>
          </cell>
          <cell r="D7102" t="str">
            <v>SPECIAL -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690E98500</v>
          </cell>
          <cell r="C7103" t="str">
            <v>MILE</v>
          </cell>
          <cell r="D7103" t="str">
            <v>SPECIAL -</v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690E98600</v>
          </cell>
          <cell r="C7104" t="str">
            <v>HOUR</v>
          </cell>
          <cell r="D7104" t="str">
            <v>SPECIAL -</v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690E98700</v>
          </cell>
          <cell r="C7105" t="str">
            <v>CY</v>
          </cell>
          <cell r="D7105" t="str">
            <v>SPECIAL -</v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690E98800</v>
          </cell>
          <cell r="C7106" t="str">
            <v>TON</v>
          </cell>
          <cell r="D7106" t="str">
            <v>SPECIAL -</v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690E98900</v>
          </cell>
          <cell r="C7107" t="str">
            <v>GAL</v>
          </cell>
          <cell r="D7107" t="str">
            <v>SPECIAL -</v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690E99000</v>
          </cell>
          <cell r="C7108" t="str">
            <v>ACRE</v>
          </cell>
          <cell r="D7108" t="str">
            <v>SPECIAL -</v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690E99200</v>
          </cell>
          <cell r="C7110" t="str">
            <v>CF</v>
          </cell>
          <cell r="D7110" t="str">
            <v>SPECIAL -</v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690E99300</v>
          </cell>
          <cell r="C7111" t="str">
            <v>MGAL</v>
          </cell>
          <cell r="D7111" t="str">
            <v>SPECIAL -</v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690E99400</v>
          </cell>
          <cell r="C7112" t="str">
            <v>LB</v>
          </cell>
          <cell r="D7112" t="str">
            <v>SPECIAL -</v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690E99500</v>
          </cell>
          <cell r="C7113" t="str">
            <v>DAY</v>
          </cell>
          <cell r="D7113" t="str">
            <v>SPECIAL -</v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690E99550</v>
          </cell>
          <cell r="C7114" t="str">
            <v>MNTH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690E99600</v>
          </cell>
          <cell r="C7115" t="str">
            <v>MSF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690E99700</v>
          </cell>
          <cell r="C7116" t="str">
            <v>SET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690E99800</v>
          </cell>
          <cell r="C7117" t="str">
            <v>DLR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690E99900</v>
          </cell>
          <cell r="C7118" t="str">
            <v>MBF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691E00500</v>
          </cell>
          <cell r="C7119" t="str">
            <v>SY</v>
          </cell>
          <cell r="D7119" t="str">
            <v>SPECIAL - HERBICIDE FOR WEED CONTROL</v>
          </cell>
          <cell r="F7119" t="str">
            <v/>
          </cell>
          <cell r="G7119">
            <v>0</v>
          </cell>
        </row>
        <row r="7120">
          <cell r="A7120" t="str">
            <v>691E10000</v>
          </cell>
          <cell r="C7120" t="str">
            <v>ACRE</v>
          </cell>
          <cell r="D7120" t="str">
            <v>SPECIAL - HERBICIDAL SPRAYING, WEED AND BRUSH CONTROL FROM ROAD</v>
          </cell>
          <cell r="F7120" t="str">
            <v>CHECK UNIT OF MEASURE</v>
          </cell>
          <cell r="G7120">
            <v>0</v>
          </cell>
        </row>
        <row r="7121">
          <cell r="A7121" t="str">
            <v>691E10100</v>
          </cell>
          <cell r="C7121" t="str">
            <v>ACRE</v>
          </cell>
          <cell r="D7121" t="str">
            <v>SPECIAL - HERBICIDAL SPRAYING, WEED AND BRUSH CONTROL OFF ROAD</v>
          </cell>
          <cell r="F7121" t="str">
            <v>CHECK UNIT OF MEASURE</v>
          </cell>
          <cell r="G7121">
            <v>0</v>
          </cell>
        </row>
        <row r="7122">
          <cell r="A7122" t="str">
            <v>691E10200</v>
          </cell>
          <cell r="C7122" t="str">
            <v>MILE</v>
          </cell>
          <cell r="D7122" t="str">
            <v>SPECIAL - HERBICIDAL SPRAYING, WEED AND BRUSH CONTROL FROM ROAD</v>
          </cell>
          <cell r="F7122" t="str">
            <v>CHECK UNIT OF MEASURE</v>
          </cell>
          <cell r="G7122">
            <v>0</v>
          </cell>
        </row>
        <row r="7123">
          <cell r="A7123" t="str">
            <v>691E20000</v>
          </cell>
          <cell r="C7123" t="str">
            <v>GAL</v>
          </cell>
          <cell r="D7123" t="str">
            <v>SPECIAL - HERBICIDAL SPRAYING, WEED AND BRUSH CONTROL FROM ROAD</v>
          </cell>
          <cell r="F7123" t="str">
            <v>CHECK UNIT OF MEASURE</v>
          </cell>
          <cell r="G7123">
            <v>0</v>
          </cell>
        </row>
        <row r="7124">
          <cell r="A7124" t="str">
            <v>691E20100</v>
          </cell>
          <cell r="C7124" t="str">
            <v>GAL</v>
          </cell>
          <cell r="D7124" t="str">
            <v>SPECIAL - HERBICIDAL SPRAYING, WEED AND BRUSH CONTROL OFF ROAD</v>
          </cell>
          <cell r="F7124" t="str">
            <v>CHECK UNIT OF MEASURE</v>
          </cell>
          <cell r="G7124">
            <v>0</v>
          </cell>
        </row>
        <row r="7125">
          <cell r="A7125" t="str">
            <v>691E30000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 t="str">
            <v>CHECK UNIT OF MEASURE</v>
          </cell>
          <cell r="G7125">
            <v>0</v>
          </cell>
        </row>
        <row r="7126">
          <cell r="A7126" t="str">
            <v>691E40000</v>
          </cell>
          <cell r="C7126" t="str">
            <v>MILE</v>
          </cell>
          <cell r="D7126" t="str">
            <v>SPECIAL - HERBICIDAL SPRAYING, CATTAIL CONTROL</v>
          </cell>
          <cell r="F7126" t="str">
            <v>CHECK UNIT OF MEASURE</v>
          </cell>
          <cell r="G7126">
            <v>0</v>
          </cell>
        </row>
        <row r="7127">
          <cell r="A7127" t="str">
            <v>691E41000</v>
          </cell>
          <cell r="C7127" t="str">
            <v>MILE</v>
          </cell>
          <cell r="D7127" t="str">
            <v>SPECIAL - HERBICIDAL SPRAYING</v>
          </cell>
          <cell r="F7127" t="str">
            <v>CHECK UNIT OF MEASURE</v>
          </cell>
          <cell r="G7127">
            <v>0</v>
          </cell>
        </row>
        <row r="7128">
          <cell r="A7128" t="str">
            <v>691E41200</v>
          </cell>
          <cell r="C7128" t="str">
            <v>LB</v>
          </cell>
          <cell r="D7128" t="str">
            <v>SPECIAL - HERBICIDAL SPRAYING</v>
          </cell>
          <cell r="F7128" t="str">
            <v>CHECK UNIT OF MEASURE</v>
          </cell>
          <cell r="G7128">
            <v>0</v>
          </cell>
        </row>
        <row r="7129">
          <cell r="A7129" t="str">
            <v>691E41900</v>
          </cell>
          <cell r="C7129" t="str">
            <v>MILE</v>
          </cell>
          <cell r="D7129" t="str">
            <v>SPECIAL - HERBICIDAL SPRAYING, GUARDRAIL</v>
          </cell>
          <cell r="F7129" t="str">
            <v>CHECK UNIT OF MEASURE</v>
          </cell>
          <cell r="G7129">
            <v>0</v>
          </cell>
        </row>
        <row r="7130">
          <cell r="A7130" t="str">
            <v>691E42000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 t="str">
            <v>CHECK UNIT OF MEASURE</v>
          </cell>
          <cell r="G7130">
            <v>0</v>
          </cell>
        </row>
        <row r="7131">
          <cell r="A7131" t="str">
            <v>691E42500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 t="str">
            <v>CHECK UNIT OF MEASURE</v>
          </cell>
          <cell r="G7131">
            <v>0</v>
          </cell>
        </row>
        <row r="7132">
          <cell r="A7132" t="str">
            <v>691E50000</v>
          </cell>
          <cell r="C7132" t="str">
            <v>GAL</v>
          </cell>
          <cell r="D7132" t="str">
            <v>SPECIAL - HERBICIDAL SPRAYING, BRUSH CONTROL FROM ROAD</v>
          </cell>
          <cell r="F7132" t="str">
            <v>CHECK UNIT OF MEASURE</v>
          </cell>
          <cell r="G7132">
            <v>0</v>
          </cell>
        </row>
        <row r="7133">
          <cell r="A7133" t="str">
            <v>691E50100</v>
          </cell>
          <cell r="C7133" t="str">
            <v>MILE</v>
          </cell>
          <cell r="D7133" t="str">
            <v>SPECIAL - HERBICIDAL SPRAYING, RIGHT-OF-WAY FENCE</v>
          </cell>
          <cell r="F7133" t="str">
            <v>CHECK UNIT OF MEASURE</v>
          </cell>
          <cell r="G7133">
            <v>0</v>
          </cell>
        </row>
        <row r="7134">
          <cell r="A7134" t="str">
            <v>691E60000</v>
          </cell>
          <cell r="C7134" t="str">
            <v>GAL</v>
          </cell>
          <cell r="D7134" t="str">
            <v>SPECIAL - HERBICIDAL SPRAYING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691E60100</v>
          </cell>
          <cell r="C7135" t="str">
            <v>ACRE</v>
          </cell>
          <cell r="D7135" t="str">
            <v>SPECIAL - HERBICIDAL SPRAYING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691E60200</v>
          </cell>
          <cell r="C7136" t="str">
            <v>SY</v>
          </cell>
          <cell r="D7136" t="str">
            <v>SPECIAL - HERBICIDAL SPRAYING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691E60300</v>
          </cell>
          <cell r="C7137" t="str">
            <v>MILE</v>
          </cell>
          <cell r="D7137" t="str">
            <v>SPECIAL - HERBICIDAL SPRAYING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692E10000</v>
          </cell>
          <cell r="C7138" t="str">
            <v>MILE</v>
          </cell>
          <cell r="D7138" t="str">
            <v>SPECIAL - FIRST MOWING</v>
          </cell>
          <cell r="F7138" t="str">
            <v>CHECK UNIT OF MEASURE</v>
          </cell>
          <cell r="G7138">
            <v>0</v>
          </cell>
        </row>
        <row r="7139">
          <cell r="A7139" t="str">
            <v>692E10100</v>
          </cell>
          <cell r="C7139" t="str">
            <v>ACRE</v>
          </cell>
          <cell r="D7139" t="str">
            <v>SPECIAL - FIRST MOWING</v>
          </cell>
          <cell r="F7139" t="str">
            <v>CHECK UNIT OF MEASURE</v>
          </cell>
          <cell r="G7139">
            <v>0</v>
          </cell>
        </row>
        <row r="7140">
          <cell r="A7140" t="str">
            <v>692E10200</v>
          </cell>
          <cell r="C7140" t="str">
            <v>LS</v>
          </cell>
          <cell r="D7140" t="str">
            <v>SPECIAL - FIRST MOWING</v>
          </cell>
          <cell r="F7140" t="str">
            <v>CHECK UNIT OF MEASURE</v>
          </cell>
          <cell r="G7140">
            <v>0</v>
          </cell>
        </row>
        <row r="7141">
          <cell r="A7141" t="str">
            <v>692E10300</v>
          </cell>
          <cell r="C7141" t="str">
            <v>MSF</v>
          </cell>
          <cell r="D7141" t="str">
            <v>SPECIAL - FIRST MOWING</v>
          </cell>
          <cell r="F7141" t="str">
            <v>CHECK UNIT OF MEASURE</v>
          </cell>
          <cell r="G7141">
            <v>0</v>
          </cell>
        </row>
        <row r="7142">
          <cell r="A7142" t="str">
            <v>692E20000</v>
          </cell>
          <cell r="C7142" t="str">
            <v>MILE</v>
          </cell>
          <cell r="D7142" t="str">
            <v>SPECIAL - SECOND MOWING</v>
          </cell>
          <cell r="F7142" t="str">
            <v>CHECK UNIT OF MEASURE</v>
          </cell>
          <cell r="G7142">
            <v>0</v>
          </cell>
        </row>
        <row r="7143">
          <cell r="A7143" t="str">
            <v>692E20100</v>
          </cell>
          <cell r="C7143" t="str">
            <v>ACRE</v>
          </cell>
          <cell r="D7143" t="str">
            <v>SPECIAL - SECOND MOWING</v>
          </cell>
          <cell r="F7143" t="str">
            <v>CHECK UNIT OF MEASURE</v>
          </cell>
          <cell r="G7143">
            <v>0</v>
          </cell>
        </row>
        <row r="7144">
          <cell r="A7144" t="str">
            <v>692E20200</v>
          </cell>
          <cell r="C7144" t="str">
            <v>LS</v>
          </cell>
          <cell r="D7144" t="str">
            <v>SPECIAL - SECOND MOWING</v>
          </cell>
          <cell r="F7144" t="str">
            <v>CHECK UNIT OF MEASURE</v>
          </cell>
          <cell r="G7144">
            <v>0</v>
          </cell>
        </row>
        <row r="7145">
          <cell r="A7145" t="str">
            <v>692E20300</v>
          </cell>
          <cell r="C7145" t="str">
            <v>MSF</v>
          </cell>
          <cell r="D7145" t="str">
            <v>SPECIAL - SECOND MOWING</v>
          </cell>
          <cell r="F7145" t="str">
            <v>CHECK UNIT OF MEASURE</v>
          </cell>
          <cell r="G7145">
            <v>0</v>
          </cell>
        </row>
        <row r="7146">
          <cell r="A7146" t="str">
            <v>692E30000</v>
          </cell>
          <cell r="C7146" t="str">
            <v>MILE</v>
          </cell>
          <cell r="D7146" t="str">
            <v>SPECIAL - THIRD MOWING</v>
          </cell>
          <cell r="F7146" t="str">
            <v>CHECK UNIT OF MEASURE</v>
          </cell>
          <cell r="G7146">
            <v>0</v>
          </cell>
        </row>
        <row r="7147">
          <cell r="A7147" t="str">
            <v>692E30100</v>
          </cell>
          <cell r="C7147" t="str">
            <v>ACRE</v>
          </cell>
          <cell r="D7147" t="str">
            <v>SPECIAL - THIRD MOWING</v>
          </cell>
          <cell r="F7147" t="str">
            <v>CHECK UNIT OF MEASURE</v>
          </cell>
          <cell r="G7147">
            <v>0</v>
          </cell>
        </row>
        <row r="7148">
          <cell r="A7148" t="str">
            <v>692E30200</v>
          </cell>
          <cell r="C7148" t="str">
            <v>LS</v>
          </cell>
          <cell r="D7148" t="str">
            <v>SPECIAL - THIRD MOWING</v>
          </cell>
          <cell r="F7148" t="str">
            <v>CHECK UNIT OF MEASURE</v>
          </cell>
          <cell r="G7148">
            <v>0</v>
          </cell>
        </row>
        <row r="7149">
          <cell r="A7149" t="str">
            <v>692E30220</v>
          </cell>
          <cell r="C7149" t="str">
            <v>MSF</v>
          </cell>
          <cell r="D7149" t="str">
            <v>SPECIAL - THIRD MOWING</v>
          </cell>
          <cell r="F7149" t="str">
            <v>CHECK UNIT OF MEASURE</v>
          </cell>
          <cell r="G7149">
            <v>0</v>
          </cell>
        </row>
        <row r="7150">
          <cell r="A7150" t="str">
            <v>692E30250</v>
          </cell>
          <cell r="C7150" t="str">
            <v>MILE</v>
          </cell>
          <cell r="D7150" t="str">
            <v>SPECIAL - FOURTH MOWING</v>
          </cell>
          <cell r="F7150" t="str">
            <v>CHECK UNIT OF MEASURE</v>
          </cell>
          <cell r="G7150">
            <v>0</v>
          </cell>
        </row>
        <row r="7151">
          <cell r="A7151" t="str">
            <v>692E30260</v>
          </cell>
          <cell r="C7151" t="str">
            <v>LS</v>
          </cell>
          <cell r="D7151" t="str">
            <v>SPECIAL - FOURTH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692E30270</v>
          </cell>
          <cell r="C7152" t="str">
            <v>ACRE</v>
          </cell>
          <cell r="D7152" t="str">
            <v>SPECIAL - FOURTH MOWING</v>
          </cell>
          <cell r="F7152" t="str">
            <v>CHECK UNIT OF MEASURE</v>
          </cell>
          <cell r="G7152">
            <v>0</v>
          </cell>
        </row>
        <row r="7153">
          <cell r="A7153" t="str">
            <v>692E30280</v>
          </cell>
          <cell r="C7153" t="str">
            <v>MILE</v>
          </cell>
          <cell r="D7153" t="str">
            <v>SPECIAL - FIFTH MOWING</v>
          </cell>
          <cell r="F7153" t="str">
            <v>CHECK UNIT OF MEASURE</v>
          </cell>
          <cell r="G7153">
            <v>0</v>
          </cell>
        </row>
        <row r="7154">
          <cell r="A7154" t="str">
            <v>692E30284</v>
          </cell>
          <cell r="C7154" t="str">
            <v>ACRE</v>
          </cell>
          <cell r="D7154" t="str">
            <v>SPECIAL - FIFTH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692E30290</v>
          </cell>
          <cell r="C7155" t="str">
            <v>MILE</v>
          </cell>
          <cell r="D7155" t="str">
            <v>SPECIAL - SIXTH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692E30294</v>
          </cell>
          <cell r="C7156" t="str">
            <v>ACRE</v>
          </cell>
          <cell r="D7156" t="str">
            <v>SPECIAL - SIXTH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692E30300</v>
          </cell>
          <cell r="C7157" t="str">
            <v>MILE</v>
          </cell>
          <cell r="D7157" t="str">
            <v>SPECIAL - SEVENTH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692E30304</v>
          </cell>
          <cell r="C7158" t="str">
            <v>ACRE</v>
          </cell>
          <cell r="D7158" t="str">
            <v>SPECIAL - SEVENTH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692E30310</v>
          </cell>
          <cell r="C7159" t="str">
            <v>LIMI</v>
          </cell>
          <cell r="D7159" t="str">
            <v>SPECIAL - EIGHTH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692E30314</v>
          </cell>
          <cell r="C7160" t="str">
            <v>ACRE</v>
          </cell>
          <cell r="D7160" t="str">
            <v>SPECIAL - EIGHTH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692E30324</v>
          </cell>
          <cell r="C7161" t="str">
            <v>ACRE</v>
          </cell>
          <cell r="D7161" t="str">
            <v>SPECIAL - NINETH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692E30334</v>
          </cell>
          <cell r="C7162" t="str">
            <v>ACRE</v>
          </cell>
          <cell r="D7162" t="str">
            <v>SPECIAL - TENTH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 t="str">
            <v/>
          </cell>
          <cell r="G7163">
            <v>0</v>
          </cell>
        </row>
        <row r="7164">
          <cell r="A7164" t="str">
            <v>692E30440</v>
          </cell>
          <cell r="C7164" t="str">
            <v>MILE</v>
          </cell>
          <cell r="D7164" t="str">
            <v>SPECIAL - MOWBACK - FIRST MOWING</v>
          </cell>
          <cell r="F7164" t="str">
            <v/>
          </cell>
          <cell r="G7164">
            <v>0</v>
          </cell>
        </row>
        <row r="7165">
          <cell r="A7165" t="str">
            <v>692E30450</v>
          </cell>
          <cell r="C7165" t="str">
            <v>MILE</v>
          </cell>
          <cell r="D7165" t="str">
            <v>SPECIAL - MOWBACK - SECOND MOWING</v>
          </cell>
          <cell r="F7165" t="str">
            <v/>
          </cell>
          <cell r="G7165">
            <v>0</v>
          </cell>
        </row>
        <row r="7166">
          <cell r="A7166" t="str">
            <v>692E35000</v>
          </cell>
          <cell r="C7166" t="str">
            <v>MILE</v>
          </cell>
          <cell r="D7166" t="str">
            <v>SPECIAL - MOWING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692E35500</v>
          </cell>
          <cell r="C7167" t="str">
            <v>ACRE</v>
          </cell>
          <cell r="D7167" t="str">
            <v>SPECIAL - MOWING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692E36000</v>
          </cell>
          <cell r="C7168" t="str">
            <v>EACH</v>
          </cell>
          <cell r="D7168" t="str">
            <v>SPECIAL - MOWING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692E37000</v>
          </cell>
          <cell r="C7169" t="str">
            <v>LS</v>
          </cell>
          <cell r="D7169" t="str">
            <v>SPECIAL - MOWING</v>
          </cell>
          <cell r="F7169" t="str">
            <v>ADD SUPPLEMENTAL DESCRIPTION</v>
          </cell>
          <cell r="G7169">
            <v>1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 t="str">
            <v/>
          </cell>
          <cell r="G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 t="str">
            <v/>
          </cell>
          <cell r="G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 t="str">
            <v/>
          </cell>
          <cell r="G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 t="str">
            <v/>
          </cell>
          <cell r="G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 t="str">
            <v/>
          </cell>
          <cell r="G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 t="str">
            <v/>
          </cell>
          <cell r="G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 t="str">
            <v/>
          </cell>
          <cell r="G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 t="str">
            <v/>
          </cell>
          <cell r="G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 t="str">
            <v/>
          </cell>
          <cell r="G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 t="str">
            <v/>
          </cell>
          <cell r="G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 t="str">
            <v/>
          </cell>
          <cell r="G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 t="str">
            <v/>
          </cell>
          <cell r="G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 t="str">
            <v/>
          </cell>
          <cell r="G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 t="str">
            <v/>
          </cell>
          <cell r="G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 t="str">
            <v/>
          </cell>
          <cell r="G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 t="str">
            <v/>
          </cell>
          <cell r="G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 t="str">
            <v/>
          </cell>
          <cell r="G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 t="str">
            <v/>
          </cell>
          <cell r="G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 t="str">
            <v/>
          </cell>
          <cell r="G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 t="str">
            <v/>
          </cell>
          <cell r="G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 t="str">
            <v/>
          </cell>
          <cell r="G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 t="str">
            <v/>
          </cell>
          <cell r="G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 t="str">
            <v/>
          </cell>
          <cell r="G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 t="str">
            <v/>
          </cell>
          <cell r="G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 t="str">
            <v/>
          </cell>
          <cell r="G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 t="str">
            <v/>
          </cell>
          <cell r="G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 t="str">
            <v/>
          </cell>
          <cell r="G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 t="str">
            <v/>
          </cell>
          <cell r="G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 t="str">
            <v/>
          </cell>
          <cell r="G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 t="str">
            <v/>
          </cell>
          <cell r="G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 t="str">
            <v/>
          </cell>
          <cell r="G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 t="str">
            <v/>
          </cell>
          <cell r="G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 t="str">
            <v/>
          </cell>
          <cell r="G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 t="str">
            <v/>
          </cell>
          <cell r="G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 t="str">
            <v/>
          </cell>
          <cell r="G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 t="str">
            <v/>
          </cell>
          <cell r="G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 t="str">
            <v/>
          </cell>
          <cell r="G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 t="str">
            <v/>
          </cell>
          <cell r="G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 t="str">
            <v/>
          </cell>
          <cell r="G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 t="str">
            <v/>
          </cell>
          <cell r="G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 t="str">
            <v/>
          </cell>
          <cell r="G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 t="str">
            <v/>
          </cell>
          <cell r="G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 t="str">
            <v/>
          </cell>
          <cell r="G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 t="str">
            <v/>
          </cell>
          <cell r="G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 t="str">
            <v/>
          </cell>
          <cell r="G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 t="str">
            <v/>
          </cell>
          <cell r="G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 t="str">
            <v/>
          </cell>
          <cell r="G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 t="str">
            <v/>
          </cell>
          <cell r="G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 t="str">
            <v/>
          </cell>
          <cell r="G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 t="str">
            <v/>
          </cell>
          <cell r="G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 t="str">
            <v/>
          </cell>
          <cell r="G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 t="str">
            <v/>
          </cell>
          <cell r="G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 t="str">
            <v/>
          </cell>
          <cell r="G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 t="str">
            <v>CHECK UNIT OF MEASURE</v>
          </cell>
          <cell r="G7223">
            <v>0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 t="str">
            <v/>
          </cell>
          <cell r="G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 t="str">
            <v/>
          </cell>
          <cell r="G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 t="str">
            <v/>
          </cell>
          <cell r="G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 t="str">
            <v/>
          </cell>
          <cell r="G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 t="str">
            <v/>
          </cell>
          <cell r="G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 t="str">
            <v/>
          </cell>
          <cell r="G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 t="str">
            <v/>
          </cell>
          <cell r="G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 t="str">
            <v/>
          </cell>
          <cell r="G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 t="str">
            <v/>
          </cell>
          <cell r="G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 t="str">
            <v/>
          </cell>
          <cell r="G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 t="str">
            <v/>
          </cell>
          <cell r="G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 t="str">
            <v/>
          </cell>
          <cell r="G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 t="str">
            <v/>
          </cell>
          <cell r="G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 t="str">
            <v/>
          </cell>
          <cell r="G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 t="str">
            <v/>
          </cell>
          <cell r="G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 t="str">
            <v/>
          </cell>
          <cell r="G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 t="str">
            <v/>
          </cell>
          <cell r="G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 t="str">
            <v/>
          </cell>
          <cell r="G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 t="str">
            <v/>
          </cell>
          <cell r="G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 t="str">
            <v/>
          </cell>
          <cell r="G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 t="str">
            <v/>
          </cell>
          <cell r="G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 t="str">
            <v/>
          </cell>
          <cell r="G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 t="str">
            <v/>
          </cell>
          <cell r="G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 t="str">
            <v/>
          </cell>
          <cell r="G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 t="str">
            <v/>
          </cell>
          <cell r="G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 t="str">
            <v/>
          </cell>
          <cell r="G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 t="str">
            <v/>
          </cell>
          <cell r="G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 t="str">
            <v/>
          </cell>
          <cell r="G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 t="str">
            <v/>
          </cell>
          <cell r="G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 t="str">
            <v/>
          </cell>
          <cell r="G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 t="str">
            <v/>
          </cell>
          <cell r="G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 t="str">
            <v/>
          </cell>
          <cell r="G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 t="str">
            <v>ADD SUPPLEMENTAL DESCRIPTION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 t="str">
            <v>ADD SUPPLEMENTAL DESCRIPTION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804E99000</v>
          </cell>
          <cell r="C7259" t="str">
            <v>LS</v>
          </cell>
          <cell r="D7259" t="str">
            <v>SPECIAL - FIBER OPTIC CABLE AND COMPONENTS</v>
          </cell>
          <cell r="F7259" t="str">
            <v>DESIGN BUILD PROJECTS ONLY</v>
          </cell>
          <cell r="G7259">
            <v>0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 t="str">
            <v/>
          </cell>
          <cell r="G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 t="str">
            <v/>
          </cell>
          <cell r="G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 t="str">
            <v/>
          </cell>
          <cell r="G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 t="str">
            <v/>
          </cell>
          <cell r="G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 t="str">
            <v/>
          </cell>
          <cell r="G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 t="str">
            <v/>
          </cell>
          <cell r="G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 t="str">
            <v/>
          </cell>
          <cell r="G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 t="str">
            <v/>
          </cell>
          <cell r="G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 t="str">
            <v/>
          </cell>
          <cell r="G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 t="str">
            <v/>
          </cell>
          <cell r="G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 t="str">
            <v/>
          </cell>
          <cell r="G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 t="str">
            <v/>
          </cell>
          <cell r="G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 t="str">
            <v/>
          </cell>
          <cell r="G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 t="str">
            <v/>
          </cell>
          <cell r="G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 t="str">
            <v/>
          </cell>
          <cell r="G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 t="str">
            <v/>
          </cell>
          <cell r="G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 t="str">
            <v/>
          </cell>
          <cell r="G7276">
            <v>0</v>
          </cell>
        </row>
        <row r="7277">
          <cell r="A7277" t="str">
            <v>807E11200</v>
          </cell>
          <cell r="B7277" t="str">
            <v>Y</v>
          </cell>
          <cell r="C7277" t="str">
            <v>MILE</v>
          </cell>
          <cell r="D7277" t="str">
            <v>WET REFLECTIVE POLYESTER PAVEMENT MARKING, CENTER LINE</v>
          </cell>
          <cell r="F7277" t="str">
            <v/>
          </cell>
          <cell r="G7277">
            <v>0</v>
          </cell>
        </row>
        <row r="7278">
          <cell r="A7278" t="str">
            <v>807E11300</v>
          </cell>
          <cell r="B7278" t="str">
            <v>Y</v>
          </cell>
          <cell r="C7278" t="str">
            <v>FT</v>
          </cell>
          <cell r="D7278" t="str">
            <v>WET REFLECTIVE POLYESTER PAVEMENT MARKING, CHANNELIZING LINE, 8"</v>
          </cell>
          <cell r="F7278" t="str">
            <v/>
          </cell>
          <cell r="G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 t="str">
            <v/>
          </cell>
          <cell r="G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 t="str">
            <v/>
          </cell>
          <cell r="G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 t="str">
            <v/>
          </cell>
          <cell r="G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 t="str">
            <v/>
          </cell>
          <cell r="G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 t="str">
            <v/>
          </cell>
          <cell r="G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 t="str">
            <v/>
          </cell>
          <cell r="G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 t="str">
            <v/>
          </cell>
          <cell r="G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 t="str">
            <v/>
          </cell>
          <cell r="G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 t="str">
            <v/>
          </cell>
          <cell r="G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 t="str">
            <v/>
          </cell>
          <cell r="G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 t="str">
            <v/>
          </cell>
          <cell r="G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 t="str">
            <v/>
          </cell>
          <cell r="G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 t="str">
            <v/>
          </cell>
          <cell r="G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 t="str">
            <v/>
          </cell>
          <cell r="G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 t="str">
            <v/>
          </cell>
          <cell r="G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 t="str">
            <v/>
          </cell>
          <cell r="G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 t="str">
            <v/>
          </cell>
          <cell r="G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 t="str">
            <v/>
          </cell>
          <cell r="G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 t="str">
            <v/>
          </cell>
          <cell r="G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 t="str">
            <v/>
          </cell>
          <cell r="G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 t="str">
            <v/>
          </cell>
          <cell r="G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 t="str">
            <v/>
          </cell>
          <cell r="G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 t="str">
            <v/>
          </cell>
          <cell r="G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 t="str">
            <v/>
          </cell>
          <cell r="G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 t="str">
            <v/>
          </cell>
          <cell r="G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 t="str">
            <v/>
          </cell>
          <cell r="G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 t="str">
            <v/>
          </cell>
          <cell r="G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 t="str">
            <v/>
          </cell>
          <cell r="G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 t="str">
            <v/>
          </cell>
          <cell r="G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 t="str">
            <v/>
          </cell>
          <cell r="G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 t="str">
            <v/>
          </cell>
          <cell r="G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 t="str">
            <v/>
          </cell>
          <cell r="G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 t="str">
            <v/>
          </cell>
          <cell r="G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 t="str">
            <v/>
          </cell>
          <cell r="G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 t="str">
            <v/>
          </cell>
          <cell r="G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 t="str">
            <v/>
          </cell>
          <cell r="G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 t="str">
            <v/>
          </cell>
          <cell r="G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 t="str">
            <v/>
          </cell>
          <cell r="G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 t="str">
            <v/>
          </cell>
          <cell r="G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 t="str">
            <v/>
          </cell>
          <cell r="G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 t="str">
            <v/>
          </cell>
          <cell r="G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 t="str">
            <v/>
          </cell>
          <cell r="G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 t="str">
            <v/>
          </cell>
          <cell r="G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 t="str">
            <v/>
          </cell>
          <cell r="G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 t="str">
            <v/>
          </cell>
          <cell r="G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 t="str">
            <v/>
          </cell>
          <cell r="G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 t="str">
            <v/>
          </cell>
          <cell r="G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 t="str">
            <v/>
          </cell>
          <cell r="G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 t="str">
            <v>SPECIFY SIZE</v>
          </cell>
          <cell r="G7327">
            <v>1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 t="str">
            <v/>
          </cell>
          <cell r="G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 t="str">
            <v/>
          </cell>
          <cell r="G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 t="str">
            <v/>
          </cell>
          <cell r="G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 t="str">
            <v>SPECIFY SIZE</v>
          </cell>
          <cell r="G7331">
            <v>1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 t="str">
            <v/>
          </cell>
          <cell r="G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 t="str">
            <v>ADD SUPPLEMENTAL DESCRIPTION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 t="str">
            <v/>
          </cell>
          <cell r="G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 t="str">
            <v/>
          </cell>
          <cell r="G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 t="str">
            <v/>
          </cell>
          <cell r="G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 t="str">
            <v>CHECK UNIT OF MEASURE</v>
          </cell>
          <cell r="G7337">
            <v>0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 t="str">
            <v/>
          </cell>
          <cell r="G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 t="str">
            <v/>
          </cell>
          <cell r="G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 t="str">
            <v/>
          </cell>
          <cell r="G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 t="str">
            <v/>
          </cell>
          <cell r="G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 t="str">
            <v/>
          </cell>
          <cell r="G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 t="str">
            <v/>
          </cell>
          <cell r="G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 t="str">
            <v/>
          </cell>
          <cell r="G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 t="str">
            <v/>
          </cell>
          <cell r="G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 t="str">
            <v/>
          </cell>
          <cell r="G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 t="str">
            <v/>
          </cell>
          <cell r="G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 t="str">
            <v/>
          </cell>
          <cell r="G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 t="str">
            <v/>
          </cell>
          <cell r="G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 t="str">
            <v/>
          </cell>
          <cell r="G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 t="str">
            <v/>
          </cell>
          <cell r="G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 t="str">
            <v/>
          </cell>
          <cell r="G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 t="str">
            <v/>
          </cell>
          <cell r="G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 t="str">
            <v/>
          </cell>
          <cell r="G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 t="str">
            <v/>
          </cell>
          <cell r="G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 t="str">
            <v/>
          </cell>
          <cell r="G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 t="str">
            <v/>
          </cell>
          <cell r="G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 t="str">
            <v/>
          </cell>
          <cell r="G7358">
            <v>0</v>
          </cell>
        </row>
        <row r="7359">
          <cell r="A7359" t="str">
            <v>809E65001</v>
          </cell>
          <cell r="B7359" t="str">
            <v>Y</v>
          </cell>
          <cell r="C7359" t="str">
            <v>EACH</v>
          </cell>
          <cell r="D7359" t="str">
            <v>ITS CABINET - GROUND MOUNTED, AS PER PLAN</v>
          </cell>
          <cell r="F7359" t="str">
            <v/>
          </cell>
          <cell r="G7359">
            <v>0</v>
          </cell>
        </row>
        <row r="7360">
          <cell r="A7360" t="str">
            <v>809E65010</v>
          </cell>
          <cell r="B7360" t="str">
            <v>Y</v>
          </cell>
          <cell r="C7360" t="str">
            <v>EACH</v>
          </cell>
          <cell r="D7360" t="str">
            <v>ITS CABINET - POLE MOUNTED</v>
          </cell>
          <cell r="F7360" t="str">
            <v/>
          </cell>
          <cell r="G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 t="str">
            <v/>
          </cell>
          <cell r="G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 t="str">
            <v/>
          </cell>
          <cell r="G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 t="str">
            <v/>
          </cell>
          <cell r="G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 t="str">
            <v/>
          </cell>
          <cell r="G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 t="str">
            <v>ADD SUPPLEMENTAL DESCRIPTION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 t="str">
            <v/>
          </cell>
          <cell r="G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 t="str">
            <v/>
          </cell>
          <cell r="G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 t="str">
            <v/>
          </cell>
          <cell r="G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 t="str">
            <v/>
          </cell>
          <cell r="G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 t="str">
            <v/>
          </cell>
          <cell r="G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 t="str">
            <v/>
          </cell>
          <cell r="G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 t="str">
            <v/>
          </cell>
          <cell r="G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 t="str">
            <v/>
          </cell>
          <cell r="G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 t="str">
            <v/>
          </cell>
          <cell r="G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 t="str">
            <v/>
          </cell>
          <cell r="G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 t="str">
            <v/>
          </cell>
          <cell r="G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 t="str">
            <v/>
          </cell>
          <cell r="G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 t="str">
            <v/>
          </cell>
          <cell r="G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 t="str">
            <v/>
          </cell>
          <cell r="G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 t="str">
            <v/>
          </cell>
          <cell r="G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 t="str">
            <v/>
          </cell>
          <cell r="G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 t="str">
            <v/>
          </cell>
          <cell r="G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 t="str">
            <v/>
          </cell>
          <cell r="G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 t="str">
            <v/>
          </cell>
          <cell r="G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 t="str">
            <v/>
          </cell>
          <cell r="G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 t="str">
            <v/>
          </cell>
          <cell r="G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 t="str">
            <v/>
          </cell>
          <cell r="G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 t="str">
            <v/>
          </cell>
          <cell r="G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 t="str">
            <v/>
          </cell>
          <cell r="G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 t="str">
            <v/>
          </cell>
          <cell r="G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 t="str">
            <v/>
          </cell>
          <cell r="G7391">
            <v>0</v>
          </cell>
        </row>
        <row r="7392">
          <cell r="A7392" t="str">
            <v>809E69241</v>
          </cell>
          <cell r="B7392" t="str">
            <v>Y</v>
          </cell>
          <cell r="C7392" t="str">
            <v>EACH</v>
          </cell>
          <cell r="D7392" t="str">
            <v>PREEMPT CONFIRMATION LIGHT, AS PER PLAN</v>
          </cell>
          <cell r="F7392" t="str">
            <v/>
          </cell>
          <cell r="G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 t="str">
            <v/>
          </cell>
          <cell r="G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 t="str">
            <v/>
          </cell>
          <cell r="G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 t="str">
            <v/>
          </cell>
          <cell r="G7395">
            <v>0</v>
          </cell>
        </row>
        <row r="7396">
          <cell r="A7396" t="str">
            <v>809E99000</v>
          </cell>
          <cell r="C7396" t="str">
            <v>LS</v>
          </cell>
          <cell r="D7396" t="str">
            <v>SPECIAL - ITS</v>
          </cell>
          <cell r="F7396" t="str">
            <v>DESIGN BUILD PROJECTS ONLY</v>
          </cell>
          <cell r="G7396">
            <v>0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 t="str">
            <v/>
          </cell>
          <cell r="G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 t="str">
            <v/>
          </cell>
          <cell r="G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 t="str">
            <v/>
          </cell>
          <cell r="G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 t="str">
            <v/>
          </cell>
          <cell r="G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 t="str">
            <v/>
          </cell>
          <cell r="G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 t="str">
            <v/>
          </cell>
          <cell r="G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 t="str">
            <v/>
          </cell>
          <cell r="G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 t="str">
            <v/>
          </cell>
          <cell r="G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 t="str">
            <v/>
          </cell>
          <cell r="G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 t="str">
            <v/>
          </cell>
          <cell r="G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 t="str">
            <v/>
          </cell>
          <cell r="G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 t="str">
            <v/>
          </cell>
          <cell r="G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 t="str">
            <v/>
          </cell>
          <cell r="G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 t="str">
            <v/>
          </cell>
          <cell r="G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 t="str">
            <v/>
          </cell>
          <cell r="G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 t="str">
            <v/>
          </cell>
          <cell r="G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 t="str">
            <v>LOCATION REQUIRED</v>
          </cell>
          <cell r="G7413">
            <v>1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 t="str">
            <v>LOCATION REQUIRED</v>
          </cell>
          <cell r="G7414">
            <v>1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 t="str">
            <v>SEE SS820 FOR SUPP DESCRIPTION</v>
          </cell>
          <cell r="G7415">
            <v>1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 t="str">
            <v/>
          </cell>
          <cell r="G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 t="str">
            <v/>
          </cell>
          <cell r="G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 t="str">
            <v/>
          </cell>
          <cell r="G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 t="str">
            <v/>
          </cell>
          <cell r="G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 t="str">
            <v/>
          </cell>
          <cell r="G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 t="str">
            <v/>
          </cell>
          <cell r="G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 t="str">
            <v/>
          </cell>
          <cell r="G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 t="str">
            <v/>
          </cell>
          <cell r="G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 t="str">
            <v/>
          </cell>
          <cell r="G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 t="str">
            <v/>
          </cell>
          <cell r="G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 t="str">
            <v/>
          </cell>
          <cell r="G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 t="str">
            <v/>
          </cell>
          <cell r="G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 t="str">
            <v/>
          </cell>
          <cell r="G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 t="str">
            <v/>
          </cell>
          <cell r="G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 t="str">
            <v/>
          </cell>
          <cell r="G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 t="str">
            <v/>
          </cell>
          <cell r="G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 t="str">
            <v/>
          </cell>
          <cell r="G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 t="str">
            <v/>
          </cell>
          <cell r="G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 t="str">
            <v/>
          </cell>
          <cell r="G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 t="str">
            <v/>
          </cell>
          <cell r="G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 t="str">
            <v/>
          </cell>
          <cell r="G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 t="str">
            <v/>
          </cell>
          <cell r="G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 t="str">
            <v/>
          </cell>
          <cell r="G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 t="str">
            <v/>
          </cell>
          <cell r="G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 t="str">
            <v/>
          </cell>
          <cell r="G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 t="str">
            <v>ADD SUPPLEMENTAL DESCRIPTION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 t="str">
            <v/>
          </cell>
          <cell r="G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 t="str">
            <v/>
          </cell>
          <cell r="G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 t="str">
            <v/>
          </cell>
          <cell r="G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 t="str">
            <v/>
          </cell>
          <cell r="G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 t="str">
            <v/>
          </cell>
          <cell r="G7446">
            <v>0</v>
          </cell>
        </row>
        <row r="7447">
          <cell r="A7447" t="str">
            <v>826E30140</v>
          </cell>
          <cell r="B7447" t="str">
            <v>Y</v>
          </cell>
          <cell r="C7447" t="str">
            <v>CY</v>
          </cell>
          <cell r="D7447" t="str">
            <v>ASPHALT CONCRETE INTERMEDIATE COURSE, TYPE 2, (449), FIBER TYPE C</v>
          </cell>
          <cell r="F7447" t="str">
            <v/>
          </cell>
          <cell r="G7447">
            <v>0</v>
          </cell>
        </row>
        <row r="7448">
          <cell r="A7448" t="str">
            <v>826E30600</v>
          </cell>
          <cell r="B7448" t="str">
            <v>Y</v>
          </cell>
          <cell r="C7448" t="str">
            <v>CY</v>
          </cell>
          <cell r="D7448" t="str">
            <v>ASPHALT CONCRETE SURFACE COURSE, 442 12.5MM, (449), FIBER TYPE A</v>
          </cell>
          <cell r="F7448" t="str">
            <v/>
          </cell>
          <cell r="G7448">
            <v>0</v>
          </cell>
        </row>
        <row r="7449">
          <cell r="A7449" t="str">
            <v>826E30620</v>
          </cell>
          <cell r="B7449" t="str">
            <v>Y</v>
          </cell>
          <cell r="C7449" t="str">
            <v>CY</v>
          </cell>
          <cell r="D7449" t="str">
            <v>ASPHALT CONCRETE SURFACE COURSE, 442 12.5MM, (449), FIBER TYPE B</v>
          </cell>
          <cell r="F7449" t="str">
            <v/>
          </cell>
          <cell r="G7449">
            <v>0</v>
          </cell>
        </row>
        <row r="7450">
          <cell r="A7450" t="str">
            <v>826E30640</v>
          </cell>
          <cell r="B7450" t="str">
            <v>Y</v>
          </cell>
          <cell r="C7450" t="str">
            <v>CY</v>
          </cell>
          <cell r="D7450" t="str">
            <v>ASPHALT CONCRETE SURFACE COURSE, 442 12.5MM, (449), FIBER TYPE C</v>
          </cell>
          <cell r="F7450" t="str">
            <v/>
          </cell>
          <cell r="G7450">
            <v>0</v>
          </cell>
        </row>
        <row r="7451">
          <cell r="A7451" t="str">
            <v>826E30700</v>
          </cell>
          <cell r="B7451" t="str">
            <v>Y</v>
          </cell>
          <cell r="C7451" t="str">
            <v>CY</v>
          </cell>
          <cell r="D7451" t="str">
            <v>ASPHALT CONCRETE INTERMEDIATE COURSE, 442 19MM, (449), FIBER TYPE A</v>
          </cell>
          <cell r="F7451" t="str">
            <v/>
          </cell>
          <cell r="G7451">
            <v>0</v>
          </cell>
        </row>
        <row r="7452">
          <cell r="A7452" t="str">
            <v>826E30720</v>
          </cell>
          <cell r="B7452" t="str">
            <v>Y</v>
          </cell>
          <cell r="C7452" t="str">
            <v>CY</v>
          </cell>
          <cell r="D7452" t="str">
            <v>ASPHALT CONCRETE INTERMEDIATE COURSE, 442 19MM, (449), FIBER TYPE B</v>
          </cell>
          <cell r="F7452" t="str">
            <v/>
          </cell>
          <cell r="G7452">
            <v>0</v>
          </cell>
        </row>
        <row r="7453">
          <cell r="A7453" t="str">
            <v>826E30740</v>
          </cell>
          <cell r="B7453" t="str">
            <v>Y</v>
          </cell>
          <cell r="C7453" t="str">
            <v>CY</v>
          </cell>
          <cell r="D7453" t="str">
            <v>ASPHALT CONCRETE INTERMEDIATE COURSE, 442 19MM, (449), FIBER TYPE C</v>
          </cell>
          <cell r="F7453" t="str">
            <v/>
          </cell>
          <cell r="G7453">
            <v>0</v>
          </cell>
        </row>
        <row r="7454">
          <cell r="A7454" t="str">
            <v>828E00100</v>
          </cell>
          <cell r="B7454" t="str">
            <v>Y</v>
          </cell>
          <cell r="C7454" t="str">
            <v>EACH</v>
          </cell>
          <cell r="D7454" t="str">
            <v>LED BLANKOUT SIGN</v>
          </cell>
          <cell r="F7454" t="str">
            <v>SPECIFY TYPE AND SIZE</v>
          </cell>
          <cell r="G7454">
            <v>1</v>
          </cell>
        </row>
        <row r="7455">
          <cell r="A7455" t="str">
            <v>828E00110</v>
          </cell>
          <cell r="B7455" t="str">
            <v>Y</v>
          </cell>
          <cell r="C7455" t="str">
            <v>EACH</v>
          </cell>
          <cell r="D7455" t="str">
            <v>LED BLANKOUT SIGN, (MMU/CMU COMPATIBLE)</v>
          </cell>
          <cell r="F7455" t="str">
            <v>SPECIFY TYPE AND SIZE</v>
          </cell>
          <cell r="G7455">
            <v>1</v>
          </cell>
        </row>
        <row r="7456">
          <cell r="A7456" t="str">
            <v>829E00100</v>
          </cell>
          <cell r="B7456" t="str">
            <v>Y</v>
          </cell>
          <cell r="C7456" t="str">
            <v>SNMT</v>
          </cell>
          <cell r="D7456" t="str">
            <v>WORK ZONE EGRESS WARNING SYSTEM</v>
          </cell>
          <cell r="F7456" t="str">
            <v/>
          </cell>
          <cell r="G7456">
            <v>0</v>
          </cell>
        </row>
        <row r="7457">
          <cell r="A7457" t="str">
            <v>831E00100</v>
          </cell>
          <cell r="B7457" t="str">
            <v>Y</v>
          </cell>
          <cell r="C7457" t="str">
            <v>FT</v>
          </cell>
          <cell r="D7457" t="str">
            <v>LONGITUDINAL CHANNELIZING DEVICE</v>
          </cell>
          <cell r="F7457" t="str">
            <v/>
          </cell>
          <cell r="G7457">
            <v>0</v>
          </cell>
        </row>
        <row r="7458">
          <cell r="A7458" t="str">
            <v>831E00101</v>
          </cell>
          <cell r="B7458" t="str">
            <v>Y</v>
          </cell>
          <cell r="C7458" t="str">
            <v>FT</v>
          </cell>
          <cell r="D7458" t="str">
            <v>LONGITUDINAL CHANNELIZING DEVICE, AS PER PLAN</v>
          </cell>
          <cell r="F7458" t="str">
            <v/>
          </cell>
          <cell r="G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 t="str">
            <v/>
          </cell>
          <cell r="G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 t="str">
            <v/>
          </cell>
          <cell r="G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 t="str">
            <v/>
          </cell>
          <cell r="G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 t="str">
            <v/>
          </cell>
          <cell r="G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 t="str">
            <v/>
          </cell>
          <cell r="G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 t="str">
            <v/>
          </cell>
          <cell r="G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 t="str">
            <v/>
          </cell>
          <cell r="G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 t="str">
            <v/>
          </cell>
          <cell r="G7466">
            <v>0</v>
          </cell>
        </row>
        <row r="7467">
          <cell r="A7467" t="str">
            <v>832E99100</v>
          </cell>
          <cell r="C7467" t="str">
            <v>EACH</v>
          </cell>
          <cell r="D7467" t="str">
            <v>SPECIAL - CONSTRUCTION EROSION CONTROL</v>
          </cell>
          <cell r="F7467" t="str">
            <v>DESIGN BUILD PROJECTS ONLY</v>
          </cell>
          <cell r="G7467">
            <v>0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 t="str">
            <v>SPECIFY SIZE (___" DIAMETER)</v>
          </cell>
          <cell r="G7468">
            <v>1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 t="str">
            <v>SPECIFY SIZE (___" DIAMETER)</v>
          </cell>
          <cell r="G7469">
            <v>1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 t="str">
            <v>SPECIFY SIZE (RISE X SPAN)</v>
          </cell>
          <cell r="G7470">
            <v>1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 t="str">
            <v>SPECIFY SIZE (SPAN X RISE)</v>
          </cell>
          <cell r="G7471">
            <v>1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 t="str">
            <v>SPECIFY SIZE (SPAN X RISE)</v>
          </cell>
          <cell r="G7472">
            <v>1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 t="str">
            <v>SPECIFY SIZE (SPAN X RISE)</v>
          </cell>
          <cell r="G7473">
            <v>1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 t="str">
            <v>SPECIFY SIZE (SPAN X RISE)</v>
          </cell>
          <cell r="G7474">
            <v>1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 t="str">
            <v/>
          </cell>
          <cell r="G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 t="str">
            <v/>
          </cell>
          <cell r="G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 t="str">
            <v/>
          </cell>
          <cell r="G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 t="str">
            <v/>
          </cell>
          <cell r="G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 t="str">
            <v/>
          </cell>
          <cell r="G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 t="str">
            <v/>
          </cell>
          <cell r="G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 t="str">
            <v/>
          </cell>
          <cell r="G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 t="str">
            <v/>
          </cell>
          <cell r="G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 t="str">
            <v>SPECIFY SIZE AND TYPE</v>
          </cell>
          <cell r="G7483">
            <v>1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 t="str">
            <v>SPECIFY SIZE AND TYPE</v>
          </cell>
          <cell r="G7484">
            <v>1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 t="str">
            <v/>
          </cell>
          <cell r="G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 t="str">
            <v/>
          </cell>
          <cell r="G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 t="str">
            <v/>
          </cell>
          <cell r="G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 t="str">
            <v/>
          </cell>
          <cell r="G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 t="str">
            <v/>
          </cell>
          <cell r="G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 t="str">
            <v/>
          </cell>
          <cell r="G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 t="str">
            <v/>
          </cell>
          <cell r="G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 t="str">
            <v/>
          </cell>
          <cell r="G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 t="str">
            <v/>
          </cell>
          <cell r="G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 t="str">
            <v/>
          </cell>
          <cell r="G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 t="str">
            <v/>
          </cell>
          <cell r="G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 t="str">
            <v/>
          </cell>
          <cell r="G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 t="str">
            <v/>
          </cell>
          <cell r="G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 t="str">
            <v/>
          </cell>
          <cell r="G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 t="str">
            <v/>
          </cell>
          <cell r="G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 t="str">
            <v/>
          </cell>
          <cell r="G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 t="str">
            <v/>
          </cell>
          <cell r="G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 t="str">
            <v/>
          </cell>
          <cell r="G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 t="str">
            <v/>
          </cell>
          <cell r="G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 t="str">
            <v/>
          </cell>
          <cell r="G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 t="str">
            <v/>
          </cell>
          <cell r="G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 t="str">
            <v/>
          </cell>
          <cell r="G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 t="str">
            <v/>
          </cell>
          <cell r="G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 t="str">
            <v/>
          </cell>
          <cell r="G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 t="str">
            <v/>
          </cell>
          <cell r="G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 t="str">
            <v/>
          </cell>
          <cell r="G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 t="str">
            <v/>
          </cell>
          <cell r="G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 t="str">
            <v>SPECIFY SIZE</v>
          </cell>
          <cell r="G7512">
            <v>1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 t="str">
            <v>SPECIFY SIZE</v>
          </cell>
          <cell r="G7513">
            <v>1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 t="str">
            <v>SPECIFY SIZE (RISE X SPAN)</v>
          </cell>
          <cell r="G7514">
            <v>1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 t="str">
            <v>SPECIFY SIZE (RISE X SPAN)</v>
          </cell>
          <cell r="G7515">
            <v>1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 t="str">
            <v>SPECIFY SIZE (RISE X SPAN)</v>
          </cell>
          <cell r="G7516">
            <v>1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 t="str">
            <v>SPECIFY SIZE (RISE X SPAN)</v>
          </cell>
          <cell r="G7517">
            <v>1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 t="str">
            <v>SPECIFY SPAN X RISE OR SIZE</v>
          </cell>
          <cell r="G7518">
            <v>1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 t="str">
            <v>SPECIFY SPAN X RISE OR SIZE</v>
          </cell>
          <cell r="G7519">
            <v>1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 t="str">
            <v/>
          </cell>
          <cell r="G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 t="str">
            <v/>
          </cell>
          <cell r="G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 t="str">
            <v/>
          </cell>
          <cell r="G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 t="str">
            <v/>
          </cell>
          <cell r="G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 t="str">
            <v/>
          </cell>
          <cell r="G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 t="str">
            <v/>
          </cell>
          <cell r="G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 t="str">
            <v/>
          </cell>
          <cell r="G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 t="str">
            <v/>
          </cell>
          <cell r="G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 t="str">
            <v/>
          </cell>
          <cell r="G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 t="str">
            <v/>
          </cell>
          <cell r="G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 t="str">
            <v>ADD SUPPLEMENTAL DESCRIPTION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 t="str">
            <v/>
          </cell>
          <cell r="G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 t="str">
            <v/>
          </cell>
          <cell r="G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 t="str">
            <v>SPECIFY THICKNESS</v>
          </cell>
          <cell r="G7533">
            <v>1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 t="str">
            <v/>
          </cell>
          <cell r="G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 t="str">
            <v>SPECIFY THICKNESS</v>
          </cell>
          <cell r="G7535">
            <v>1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 t="str">
            <v>SPECIFY THICKNESS</v>
          </cell>
          <cell r="G7536">
            <v>1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 t="str">
            <v>SPECIFY THICKNESS</v>
          </cell>
          <cell r="G7537">
            <v>1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 t="str">
            <v>SPECIFY THICKNESS</v>
          </cell>
          <cell r="G7538">
            <v>1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 t="str">
            <v/>
          </cell>
          <cell r="G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 t="str">
            <v/>
          </cell>
          <cell r="G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 t="str">
            <v/>
          </cell>
          <cell r="G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 t="str">
            <v/>
          </cell>
          <cell r="G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 t="str">
            <v/>
          </cell>
          <cell r="G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 t="str">
            <v/>
          </cell>
          <cell r="G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 t="str">
            <v/>
          </cell>
          <cell r="G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 t="str">
            <v/>
          </cell>
          <cell r="G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 t="str">
            <v/>
          </cell>
          <cell r="G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 t="str">
            <v/>
          </cell>
          <cell r="G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 t="str">
            <v/>
          </cell>
          <cell r="G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 t="str">
            <v>SPECIFY NOMINAL THICKNESS</v>
          </cell>
          <cell r="G7550">
            <v>1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 t="str">
            <v>SPECIFY NOMINAL THICKNESS</v>
          </cell>
          <cell r="G7551">
            <v>1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 t="str">
            <v/>
          </cell>
          <cell r="G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 t="str">
            <v>SPECIFY THICKNESS</v>
          </cell>
          <cell r="G7553">
            <v>1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 t="str">
            <v>SPECIFY THICKNESS</v>
          </cell>
          <cell r="G7554">
            <v>1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 t="str">
            <v>SPECIFY THICKNESS</v>
          </cell>
          <cell r="G7555">
            <v>1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 t="str">
            <v>SPECIFY THICKNESS</v>
          </cell>
          <cell r="G7556">
            <v>1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 t="str">
            <v>SPECIFY THICKNESS</v>
          </cell>
          <cell r="G7557">
            <v>1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 t="str">
            <v>SPECIFY THICKNESS</v>
          </cell>
          <cell r="G7558">
            <v>1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 t="str">
            <v/>
          </cell>
          <cell r="G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 t="str">
            <v/>
          </cell>
          <cell r="G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 t="str">
            <v/>
          </cell>
          <cell r="G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 t="str">
            <v/>
          </cell>
          <cell r="G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 t="str">
            <v/>
          </cell>
          <cell r="G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 t="str">
            <v/>
          </cell>
          <cell r="G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 t="str">
            <v/>
          </cell>
          <cell r="G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 t="str">
            <v/>
          </cell>
          <cell r="G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 t="str">
            <v/>
          </cell>
          <cell r="G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 t="str">
            <v/>
          </cell>
          <cell r="G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 t="str">
            <v/>
          </cell>
          <cell r="G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 t="str">
            <v/>
          </cell>
          <cell r="G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 t="str">
            <v/>
          </cell>
          <cell r="G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 t="str">
            <v/>
          </cell>
          <cell r="G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 t="str">
            <v/>
          </cell>
          <cell r="G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 t="str">
            <v/>
          </cell>
          <cell r="G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 t="str">
            <v>SPECIFY THICKNESS</v>
          </cell>
          <cell r="G7575">
            <v>1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 t="str">
            <v/>
          </cell>
          <cell r="G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 t="str">
            <v/>
          </cell>
          <cell r="G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 t="str">
            <v/>
          </cell>
          <cell r="G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 t="str">
            <v>ADD SUPPLEMENTAL DESCRIPTION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 t="str">
            <v>ADD SUPPLEMENTAL DESCRIPTION</v>
          </cell>
          <cell r="G7580">
            <v>1</v>
          </cell>
        </row>
        <row r="7581">
          <cell r="A7581" t="str">
            <v>848E99000</v>
          </cell>
          <cell r="C7581" t="str">
            <v>CY</v>
          </cell>
          <cell r="D7581" t="str">
            <v>SPECIAL - CONCRETE OVERLAY, VARIABLE THICKNESS, MATERIAL ONLY</v>
          </cell>
          <cell r="F7581" t="str">
            <v>DESIGN BUILD PROJECTS ONLY</v>
          </cell>
          <cell r="G7581">
            <v>0</v>
          </cell>
        </row>
        <row r="7582">
          <cell r="A7582" t="str">
            <v>848E99100</v>
          </cell>
          <cell r="C7582" t="str">
            <v>LS</v>
          </cell>
          <cell r="D7582" t="str">
            <v>SPECIAL - BRIDGE DECK CONCRETE OVERLAYS</v>
          </cell>
          <cell r="F7582" t="str">
            <v>DESIGN BUILD PROJECTS ONLY</v>
          </cell>
          <cell r="G7582">
            <v>0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 t="str">
            <v/>
          </cell>
          <cell r="G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 t="str">
            <v/>
          </cell>
          <cell r="G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 t="str">
            <v/>
          </cell>
          <cell r="G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 t="str">
            <v/>
          </cell>
          <cell r="G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 t="str">
            <v/>
          </cell>
          <cell r="G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 t="str">
            <v/>
          </cell>
          <cell r="G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 t="str">
            <v/>
          </cell>
          <cell r="G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 t="str">
            <v/>
          </cell>
          <cell r="G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 t="str">
            <v/>
          </cell>
          <cell r="G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 t="str">
            <v/>
          </cell>
          <cell r="G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 t="str">
            <v/>
          </cell>
          <cell r="G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 t="str">
            <v/>
          </cell>
          <cell r="G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 t="str">
            <v/>
          </cell>
          <cell r="G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 t="str">
            <v/>
          </cell>
          <cell r="G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 t="str">
            <v/>
          </cell>
          <cell r="G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 t="str">
            <v/>
          </cell>
          <cell r="G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 t="str">
            <v/>
          </cell>
          <cell r="G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 t="str">
            <v/>
          </cell>
          <cell r="G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 t="str">
            <v/>
          </cell>
          <cell r="G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 t="str">
            <v/>
          </cell>
          <cell r="G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 t="str">
            <v/>
          </cell>
          <cell r="G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 t="str">
            <v/>
          </cell>
          <cell r="G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 t="str">
            <v/>
          </cell>
          <cell r="G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 t="str">
            <v/>
          </cell>
          <cell r="G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 t="str">
            <v/>
          </cell>
          <cell r="G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 t="str">
            <v/>
          </cell>
          <cell r="G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 t="str">
            <v/>
          </cell>
          <cell r="G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 t="str">
            <v/>
          </cell>
          <cell r="G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 t="str">
            <v/>
          </cell>
          <cell r="G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 t="str">
            <v/>
          </cell>
          <cell r="G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 t="str">
            <v/>
          </cell>
          <cell r="G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 t="str">
            <v/>
          </cell>
          <cell r="G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 t="str">
            <v/>
          </cell>
          <cell r="G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 t="str">
            <v/>
          </cell>
          <cell r="G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 t="str">
            <v/>
          </cell>
          <cell r="G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 t="str">
            <v/>
          </cell>
          <cell r="G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 t="str">
            <v/>
          </cell>
          <cell r="G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 t="str">
            <v/>
          </cell>
          <cell r="G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 t="str">
            <v/>
          </cell>
          <cell r="G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 t="str">
            <v/>
          </cell>
          <cell r="G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 t="str">
            <v/>
          </cell>
          <cell r="G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 t="str">
            <v/>
          </cell>
          <cell r="G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 t="str">
            <v/>
          </cell>
          <cell r="G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 t="str">
            <v/>
          </cell>
          <cell r="G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 t="str">
            <v/>
          </cell>
          <cell r="G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 t="str">
            <v/>
          </cell>
          <cell r="G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 t="str">
            <v/>
          </cell>
          <cell r="G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 t="str">
            <v/>
          </cell>
          <cell r="G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 t="str">
            <v/>
          </cell>
          <cell r="G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 t="str">
            <v/>
          </cell>
          <cell r="G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 t="str">
            <v/>
          </cell>
          <cell r="G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 t="str">
            <v/>
          </cell>
          <cell r="G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 t="str">
            <v/>
          </cell>
          <cell r="G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 t="str">
            <v/>
          </cell>
          <cell r="G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 t="str">
            <v/>
          </cell>
          <cell r="G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 t="str">
            <v/>
          </cell>
          <cell r="G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 t="str">
            <v/>
          </cell>
          <cell r="G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 t="str">
            <v/>
          </cell>
          <cell r="G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 t="str">
            <v/>
          </cell>
          <cell r="G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 t="str">
            <v/>
          </cell>
          <cell r="G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 t="str">
            <v/>
          </cell>
          <cell r="G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 t="str">
            <v>SPECIFY ___ KIP MAX. TEST LOAD</v>
          </cell>
          <cell r="G7645">
            <v>1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 t="str">
            <v>SPECIFY ___ KIP MAX. TEST LOAD</v>
          </cell>
          <cell r="G7646">
            <v>1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 t="str">
            <v>SPECIFY ___ KIP MAX. TEST LOAD</v>
          </cell>
          <cell r="G7647">
            <v>1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 t="str">
            <v/>
          </cell>
          <cell r="G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 t="str">
            <v/>
          </cell>
          <cell r="G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 t="str">
            <v/>
          </cell>
          <cell r="G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 t="str">
            <v/>
          </cell>
          <cell r="G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 t="str">
            <v/>
          </cell>
          <cell r="G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 t="str">
            <v/>
          </cell>
          <cell r="G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 t="str">
            <v/>
          </cell>
          <cell r="G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 t="str">
            <v/>
          </cell>
          <cell r="G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 t="str">
            <v/>
          </cell>
          <cell r="G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 t="str">
            <v/>
          </cell>
          <cell r="G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 t="str">
            <v/>
          </cell>
          <cell r="G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 t="str">
            <v/>
          </cell>
          <cell r="G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 t="str">
            <v/>
          </cell>
          <cell r="G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 t="str">
            <v/>
          </cell>
          <cell r="G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 t="str">
            <v/>
          </cell>
          <cell r="G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 t="str">
            <v/>
          </cell>
          <cell r="G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 t="str">
            <v/>
          </cell>
          <cell r="G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 t="str">
            <v/>
          </cell>
          <cell r="G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 t="str">
            <v/>
          </cell>
          <cell r="G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 t="str">
            <v/>
          </cell>
          <cell r="G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 t="str">
            <v/>
          </cell>
          <cell r="G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 t="str">
            <v/>
          </cell>
          <cell r="G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 t="str">
            <v/>
          </cell>
          <cell r="G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 t="str">
            <v/>
          </cell>
          <cell r="G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 t="str">
            <v/>
          </cell>
          <cell r="G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 t="str">
            <v/>
          </cell>
          <cell r="G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 t="str">
            <v/>
          </cell>
          <cell r="G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 t="str">
            <v/>
          </cell>
          <cell r="G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 t="str">
            <v/>
          </cell>
          <cell r="G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 t="str">
            <v/>
          </cell>
          <cell r="G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 t="str">
            <v/>
          </cell>
          <cell r="G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 t="str">
            <v/>
          </cell>
          <cell r="G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 t="str">
            <v/>
          </cell>
          <cell r="G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 t="str">
            <v/>
          </cell>
          <cell r="G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 t="str">
            <v/>
          </cell>
          <cell r="G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 t="str">
            <v/>
          </cell>
          <cell r="G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 t="str">
            <v/>
          </cell>
          <cell r="G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 t="str">
            <v/>
          </cell>
          <cell r="G7685">
            <v>0</v>
          </cell>
        </row>
        <row r="7686">
          <cell r="A7686" t="str">
            <v>880E99000</v>
          </cell>
          <cell r="C7686" t="str">
            <v>LS</v>
          </cell>
          <cell r="D7686" t="str">
            <v>SPECIAL - ASPHALT PAVEMENT (5 YEAR WARRANTY)</v>
          </cell>
          <cell r="F7686" t="str">
            <v>DESIGN BUILD PROJECTS ONLY</v>
          </cell>
          <cell r="G7686">
            <v>0</v>
          </cell>
        </row>
        <row r="7687">
          <cell r="A7687" t="str">
            <v>880E99050</v>
          </cell>
          <cell r="C7687" t="str">
            <v>LS</v>
          </cell>
          <cell r="D7687" t="str">
            <v>SPECIAL - ASPHALT PAVEMENT (7 YEAR WARRANTY)</v>
          </cell>
          <cell r="F7687" t="str">
            <v>DESIGN BUILD PROJECTS ONLY</v>
          </cell>
          <cell r="G7687">
            <v>0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 t="str">
            <v/>
          </cell>
          <cell r="G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 t="str">
            <v/>
          </cell>
          <cell r="G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 t="str">
            <v/>
          </cell>
          <cell r="G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 t="str">
            <v/>
          </cell>
          <cell r="G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 t="str">
            <v/>
          </cell>
          <cell r="G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 t="str">
            <v/>
          </cell>
          <cell r="G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 t="str">
            <v/>
          </cell>
          <cell r="G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 t="str">
            <v/>
          </cell>
          <cell r="G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 t="str">
            <v>ADD SUPPLEMENTAL DESCRIPTION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 t="str">
            <v/>
          </cell>
          <cell r="G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 t="str">
            <v/>
          </cell>
          <cell r="G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 t="str">
            <v/>
          </cell>
          <cell r="G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 t="str">
            <v/>
          </cell>
          <cell r="G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 t="str">
            <v/>
          </cell>
          <cell r="G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 t="str">
            <v/>
          </cell>
          <cell r="G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 t="str">
            <v/>
          </cell>
          <cell r="G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 t="str">
            <v/>
          </cell>
          <cell r="G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 t="str">
            <v/>
          </cell>
          <cell r="G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 t="str">
            <v/>
          </cell>
          <cell r="G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 t="str">
            <v/>
          </cell>
          <cell r="G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 t="str">
            <v/>
          </cell>
          <cell r="G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 t="str">
            <v/>
          </cell>
          <cell r="G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 t="str">
            <v/>
          </cell>
          <cell r="G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 t="str">
            <v/>
          </cell>
          <cell r="G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 t="str">
            <v/>
          </cell>
          <cell r="G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 t="str">
            <v/>
          </cell>
          <cell r="G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 t="str">
            <v/>
          </cell>
          <cell r="G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 t="str">
            <v/>
          </cell>
          <cell r="G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 t="str">
            <v/>
          </cell>
          <cell r="G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 t="str">
            <v/>
          </cell>
          <cell r="G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 t="str">
            <v>SPECIFY THICKNESS</v>
          </cell>
          <cell r="G7718">
            <v>1</v>
          </cell>
        </row>
        <row r="7719">
          <cell r="A7719" t="str">
            <v>884E99000</v>
          </cell>
          <cell r="C7719" t="str">
            <v>LS</v>
          </cell>
          <cell r="D7719" t="str">
            <v>SPECIAL - PORTLAND CEMENT CONCRETE PAVEMENT (7 YEAR WARRANTY)</v>
          </cell>
          <cell r="F7719" t="str">
            <v>DESIGN BUILD PROJECTS ONLY</v>
          </cell>
          <cell r="G7719">
            <v>0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 t="str">
            <v/>
          </cell>
          <cell r="G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 t="str">
            <v/>
          </cell>
          <cell r="G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 t="str">
            <v/>
          </cell>
          <cell r="G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 t="str">
            <v/>
          </cell>
          <cell r="G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 t="str">
            <v/>
          </cell>
          <cell r="G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 t="str">
            <v/>
          </cell>
          <cell r="G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 t="str">
            <v/>
          </cell>
          <cell r="G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 t="str">
            <v/>
          </cell>
          <cell r="G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 t="str">
            <v/>
          </cell>
          <cell r="G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 t="str">
            <v/>
          </cell>
          <cell r="G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 t="str">
            <v/>
          </cell>
          <cell r="G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 t="str">
            <v/>
          </cell>
          <cell r="G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 t="str">
            <v/>
          </cell>
          <cell r="G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 t="str">
            <v/>
          </cell>
          <cell r="G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 t="str">
            <v/>
          </cell>
          <cell r="G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 t="str">
            <v/>
          </cell>
          <cell r="G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 t="str">
            <v>ADD SUPPLEMENTAL DESCRIPTION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 t="str">
            <v>ADD SUPPLEMENTAL DESCRIPTION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 t="str">
            <v>ADD SUPPLEMENTAL DESCRIPTION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 t="str">
            <v/>
          </cell>
          <cell r="G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 t="str">
            <v/>
          </cell>
          <cell r="G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 t="str">
            <v/>
          </cell>
          <cell r="G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 t="str">
            <v/>
          </cell>
          <cell r="G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 t="str">
            <v/>
          </cell>
          <cell r="G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 t="str">
            <v/>
          </cell>
          <cell r="G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 t="str">
            <v/>
          </cell>
          <cell r="G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 t="str">
            <v/>
          </cell>
          <cell r="G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 t="str">
            <v/>
          </cell>
          <cell r="G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 t="str">
            <v/>
          </cell>
          <cell r="G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 t="str">
            <v/>
          </cell>
          <cell r="G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 t="str">
            <v/>
          </cell>
          <cell r="G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 t="str">
            <v/>
          </cell>
          <cell r="G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 t="str">
            <v/>
          </cell>
          <cell r="G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 t="str">
            <v/>
          </cell>
          <cell r="G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 t="str">
            <v/>
          </cell>
          <cell r="G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 t="str">
            <v/>
          </cell>
          <cell r="G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 t="str">
            <v/>
          </cell>
          <cell r="G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 t="str">
            <v/>
          </cell>
          <cell r="G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 t="str">
            <v/>
          </cell>
          <cell r="G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 t="str">
            <v/>
          </cell>
          <cell r="G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 t="str">
            <v/>
          </cell>
          <cell r="G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 t="str">
            <v/>
          </cell>
          <cell r="G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 t="str">
            <v/>
          </cell>
          <cell r="G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 t="str">
            <v/>
          </cell>
          <cell r="G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 t="str">
            <v/>
          </cell>
          <cell r="G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 t="str">
            <v/>
          </cell>
          <cell r="G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 t="str">
            <v/>
          </cell>
          <cell r="G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 t="str">
            <v>ADD SUPPLEMENTAL DESCRIPTION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 t="str">
            <v/>
          </cell>
          <cell r="G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 t="str">
            <v/>
          </cell>
          <cell r="G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 t="str">
            <v/>
          </cell>
          <cell r="G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 t="str">
            <v/>
          </cell>
          <cell r="G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 t="str">
            <v/>
          </cell>
          <cell r="G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 t="str">
            <v/>
          </cell>
          <cell r="G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 t="str">
            <v/>
          </cell>
          <cell r="G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 t="str">
            <v/>
          </cell>
          <cell r="G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 t="str">
            <v/>
          </cell>
          <cell r="G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 t="str">
            <v/>
          </cell>
          <cell r="G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 t="str">
            <v/>
          </cell>
          <cell r="G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 t="str">
            <v/>
          </cell>
          <cell r="G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 t="str">
            <v/>
          </cell>
          <cell r="G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 t="str">
            <v/>
          </cell>
          <cell r="G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 t="str">
            <v/>
          </cell>
          <cell r="G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 t="str">
            <v/>
          </cell>
          <cell r="G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 t="str">
            <v>SPECIFY DEPTH</v>
          </cell>
          <cell r="G7784">
            <v>1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 t="str">
            <v>SPECIFY DEPTH</v>
          </cell>
          <cell r="G7785">
            <v>1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 t="str">
            <v>SPECIFY DEPTH</v>
          </cell>
          <cell r="G7786">
            <v>1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 t="str">
            <v>SPECIFY DEPTH</v>
          </cell>
          <cell r="G7787">
            <v>1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 t="str">
            <v/>
          </cell>
          <cell r="G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 t="str">
            <v/>
          </cell>
          <cell r="G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 t="str">
            <v/>
          </cell>
          <cell r="G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 t="str">
            <v/>
          </cell>
          <cell r="G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 t="str">
            <v/>
          </cell>
          <cell r="G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 t="str">
            <v>SPECIFY SIZE (___" DIAMETER)</v>
          </cell>
          <cell r="G7793">
            <v>1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 t="str">
            <v>SPECIFY SIZE (___" DIAMETER)</v>
          </cell>
          <cell r="G7794">
            <v>1</v>
          </cell>
        </row>
        <row r="7795">
          <cell r="A7795" t="str">
            <v>900E01000</v>
          </cell>
          <cell r="C7795" t="str">
            <v>MILE</v>
          </cell>
          <cell r="D7795" t="str">
            <v>SPECIAL -</v>
          </cell>
          <cell r="F7795" t="str">
            <v>ADD SUPP DESC - RAIL ONLY</v>
          </cell>
          <cell r="G7795">
            <v>1</v>
          </cell>
        </row>
        <row r="7796">
          <cell r="A7796" t="str">
            <v>900E10000</v>
          </cell>
          <cell r="C7796" t="str">
            <v>FT</v>
          </cell>
          <cell r="D7796" t="str">
            <v>SPECIAL -</v>
          </cell>
          <cell r="F7796" t="str">
            <v>ADD SUPP DESC - RAIL ONLY</v>
          </cell>
          <cell r="G7796">
            <v>1</v>
          </cell>
        </row>
        <row r="7797">
          <cell r="A7797" t="str">
            <v>900E11000</v>
          </cell>
          <cell r="C7797" t="str">
            <v>EACH</v>
          </cell>
          <cell r="D7797" t="str">
            <v>SPECIAL -</v>
          </cell>
          <cell r="F7797" t="str">
            <v>ADD SUPP DESC - RAIL ONLY</v>
          </cell>
          <cell r="G7797">
            <v>1</v>
          </cell>
        </row>
        <row r="7798">
          <cell r="A7798" t="str">
            <v>900E12000</v>
          </cell>
          <cell r="C7798" t="str">
            <v>TKFT</v>
          </cell>
          <cell r="D7798" t="str">
            <v>SPECIAL -</v>
          </cell>
          <cell r="F7798" t="str">
            <v>ADD SUPP DESC - RAIL ONLY</v>
          </cell>
          <cell r="G7798">
            <v>1</v>
          </cell>
        </row>
        <row r="7799">
          <cell r="A7799" t="str">
            <v>900E13000</v>
          </cell>
          <cell r="C7799" t="str">
            <v>PAIR</v>
          </cell>
          <cell r="D7799" t="str">
            <v>SPECIAL -</v>
          </cell>
          <cell r="F7799" t="str">
            <v>ADD SUPP DESC - RAIL ONLY</v>
          </cell>
          <cell r="G7799">
            <v>1</v>
          </cell>
        </row>
        <row r="7800">
          <cell r="A7800" t="str">
            <v>900E14000</v>
          </cell>
          <cell r="C7800" t="str">
            <v>JT</v>
          </cell>
          <cell r="D7800" t="str">
            <v>SPECIAL -</v>
          </cell>
          <cell r="F7800" t="str">
            <v>ADD SUPP DESC - RAIL ONLY</v>
          </cell>
          <cell r="G7800">
            <v>1</v>
          </cell>
        </row>
        <row r="7801">
          <cell r="A7801" t="str">
            <v>900E15000</v>
          </cell>
          <cell r="C7801" t="str">
            <v>SET</v>
          </cell>
          <cell r="D7801" t="str">
            <v>SPECIAL -</v>
          </cell>
          <cell r="F7801" t="str">
            <v>ADD SUPP DESC - RAIL ONLY</v>
          </cell>
          <cell r="G7801">
            <v>1</v>
          </cell>
        </row>
        <row r="7802">
          <cell r="A7802" t="str">
            <v>900E16000</v>
          </cell>
          <cell r="C7802" t="str">
            <v>TON</v>
          </cell>
          <cell r="D7802" t="str">
            <v>SPECIAL -</v>
          </cell>
          <cell r="F7802" t="str">
            <v>ADD SUPP DESC - RAIL ONLY</v>
          </cell>
          <cell r="G7802">
            <v>1</v>
          </cell>
        </row>
        <row r="7803">
          <cell r="A7803" t="str">
            <v>900E17000</v>
          </cell>
          <cell r="C7803" t="str">
            <v>LS</v>
          </cell>
          <cell r="D7803" t="str">
            <v>SPECIAL -</v>
          </cell>
          <cell r="F7803" t="str">
            <v>ADD SUPP DESC - RAIL ONLY</v>
          </cell>
          <cell r="G7803">
            <v>1</v>
          </cell>
        </row>
        <row r="7804">
          <cell r="A7804" t="str">
            <v>900E19000</v>
          </cell>
          <cell r="C7804" t="str">
            <v>CY</v>
          </cell>
          <cell r="D7804" t="str">
            <v>SPECIAL -</v>
          </cell>
          <cell r="F7804" t="str">
            <v>ADD SUPP DESC - RAIL ONLY</v>
          </cell>
          <cell r="G7804">
            <v>1</v>
          </cell>
        </row>
        <row r="7805">
          <cell r="A7805" t="str">
            <v>900E20000</v>
          </cell>
          <cell r="C7805" t="str">
            <v>SY</v>
          </cell>
          <cell r="D7805" t="str">
            <v>SPECIAL -</v>
          </cell>
          <cell r="F7805" t="str">
            <v>ADD SUPP DESC - RAIL ONLY</v>
          </cell>
          <cell r="G7805">
            <v>1</v>
          </cell>
        </row>
        <row r="7806">
          <cell r="A7806" t="str">
            <v>900E21000</v>
          </cell>
          <cell r="C7806" t="str">
            <v>BNDL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900E22000</v>
          </cell>
          <cell r="C7807" t="str">
            <v>LB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950E10000</v>
          </cell>
          <cell r="C7808" t="str">
            <v>LS</v>
          </cell>
          <cell r="D7808" t="str">
            <v>SPECIAL - SALT SHED DEMOLISHED</v>
          </cell>
          <cell r="F7808" t="str">
            <v/>
          </cell>
          <cell r="G7808">
            <v>0</v>
          </cell>
        </row>
        <row r="7809">
          <cell r="A7809" t="str">
            <v>950E14000</v>
          </cell>
          <cell r="C7809" t="str">
            <v>EACH</v>
          </cell>
          <cell r="D7809" t="str">
            <v>SPECIAL - SALT DOME CONSTRUCTED, 51'</v>
          </cell>
          <cell r="F7809" t="str">
            <v/>
          </cell>
          <cell r="G7809">
            <v>0</v>
          </cell>
        </row>
        <row r="7810">
          <cell r="A7810" t="str">
            <v>950E14010</v>
          </cell>
          <cell r="C7810" t="str">
            <v>EACH</v>
          </cell>
          <cell r="D7810" t="str">
            <v>SPECIAL - SALT DOME CONSTRUCTED, 56'</v>
          </cell>
          <cell r="F7810" t="str">
            <v/>
          </cell>
          <cell r="G7810">
            <v>0</v>
          </cell>
        </row>
        <row r="7811">
          <cell r="A7811" t="str">
            <v>950E15000</v>
          </cell>
          <cell r="C7811" t="str">
            <v>EACH</v>
          </cell>
          <cell r="D7811" t="str">
            <v>SPECIAL - SALT DOME CONSTRUCTED, 62'</v>
          </cell>
          <cell r="F7811" t="str">
            <v/>
          </cell>
          <cell r="G7811">
            <v>0</v>
          </cell>
        </row>
        <row r="7812">
          <cell r="A7812" t="str">
            <v>950E16000</v>
          </cell>
          <cell r="C7812" t="str">
            <v>EACH</v>
          </cell>
          <cell r="D7812" t="str">
            <v>SPECIAL - SALT DOME CONSTRUCTED, 61'</v>
          </cell>
          <cell r="F7812" t="str">
            <v/>
          </cell>
          <cell r="G7812">
            <v>0</v>
          </cell>
        </row>
        <row r="7813">
          <cell r="A7813" t="str">
            <v>950E20000</v>
          </cell>
          <cell r="C7813" t="str">
            <v>EACH</v>
          </cell>
          <cell r="D7813" t="str">
            <v>SPECIAL - SALT DOME CONSTRUCTED, 72'</v>
          </cell>
          <cell r="F7813" t="str">
            <v/>
          </cell>
          <cell r="G7813">
            <v>0</v>
          </cell>
        </row>
        <row r="7814">
          <cell r="A7814" t="str">
            <v>950E20010</v>
          </cell>
          <cell r="C7814" t="str">
            <v>EACH</v>
          </cell>
          <cell r="D7814" t="str">
            <v>SPECIAL - SALT DOME CONSTRUCTED, 82'</v>
          </cell>
          <cell r="F7814" t="str">
            <v/>
          </cell>
          <cell r="G7814">
            <v>0</v>
          </cell>
        </row>
        <row r="7815">
          <cell r="A7815" t="str">
            <v>950E30000</v>
          </cell>
          <cell r="C7815" t="str">
            <v>EACH</v>
          </cell>
          <cell r="D7815" t="str">
            <v>SPECIAL - SALT DOME CONSTRUCTED, 100'</v>
          </cell>
          <cell r="F7815" t="str">
            <v/>
          </cell>
          <cell r="G7815">
            <v>0</v>
          </cell>
        </row>
        <row r="7816">
          <cell r="A7816" t="str">
            <v>950E35000</v>
          </cell>
          <cell r="C7816" t="str">
            <v>LS</v>
          </cell>
          <cell r="D7816" t="str">
            <v>SPECIAL - ROOF REPLACEMENT</v>
          </cell>
          <cell r="F7816" t="str">
            <v/>
          </cell>
          <cell r="G7816">
            <v>0</v>
          </cell>
        </row>
        <row r="7817">
          <cell r="A7817" t="str">
            <v>950E40000</v>
          </cell>
          <cell r="C7817" t="str">
            <v>EACH</v>
          </cell>
          <cell r="D7817" t="str">
            <v>SPECIAL - MANUFACTURED OFFICE, 44'</v>
          </cell>
          <cell r="F7817" t="str">
            <v/>
          </cell>
          <cell r="G7817">
            <v>0</v>
          </cell>
        </row>
        <row r="7818">
          <cell r="A7818" t="str">
            <v>950E50000</v>
          </cell>
          <cell r="C7818" t="str">
            <v>LS</v>
          </cell>
          <cell r="D7818" t="str">
            <v>SPECIAL - FACILITIES</v>
          </cell>
          <cell r="F7818" t="str">
            <v>ADD SUPPLEMENTAL DESCRIPTION</v>
          </cell>
          <cell r="G7818">
            <v>1</v>
          </cell>
        </row>
        <row r="7819">
          <cell r="A7819" t="str">
            <v>950E51000</v>
          </cell>
          <cell r="C7819" t="str">
            <v>EACH</v>
          </cell>
          <cell r="D7819" t="str">
            <v>SPECIAL - FACILITIES</v>
          </cell>
          <cell r="F7819" t="str">
            <v>ADD SUPPLEMENTAL DESCRIPTION</v>
          </cell>
          <cell r="G7819">
            <v>1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 t="str">
            <v>ODOT INTERNAL USE ONLY</v>
          </cell>
          <cell r="G7820">
            <v>0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 t="str">
            <v>ODOT INTERNAL USE ONLY</v>
          </cell>
          <cell r="G7821">
            <v>0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 t="str">
            <v>ODOT INTERNAL USE ONLY</v>
          </cell>
          <cell r="G7822">
            <v>0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 t="str">
            <v>ODOT INTERNAL USE ONLY</v>
          </cell>
          <cell r="G7823">
            <v>0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 t="str">
            <v>ODOT INTERNAL USE ONLY</v>
          </cell>
          <cell r="G7824">
            <v>0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 t="str">
            <v>ODOT INTERNAL USE ONLY</v>
          </cell>
          <cell r="G7825">
            <v>0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 t="str">
            <v>SITE MANAGER USE ONLY</v>
          </cell>
          <cell r="G7826">
            <v>0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 t="str">
            <v>SITE MANAGER USE ONLY</v>
          </cell>
          <cell r="G7827">
            <v>0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 t="str">
            <v>SITE MANAGER USE ONLY</v>
          </cell>
          <cell r="G7828">
            <v>0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 t="str">
            <v>SITE MANAGER USE ONLY</v>
          </cell>
          <cell r="G7829">
            <v>0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 t="str">
            <v>SITE MANAGER USE ONLY</v>
          </cell>
          <cell r="G7830">
            <v>0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 t="str">
            <v>SITE MANAGER USE ONLY</v>
          </cell>
          <cell r="G7831">
            <v>0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 t="str">
            <v>SITE MANAGER USE ONLY</v>
          </cell>
          <cell r="G7832">
            <v>0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 t="str">
            <v>SITE MANAGER USE ONLY</v>
          </cell>
          <cell r="G7833">
            <v>0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 t="str">
            <v>SITE MANAGER USE ONLY</v>
          </cell>
          <cell r="G7834">
            <v>0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 t="str">
            <v>SITE MANAGER USE ONLY</v>
          </cell>
          <cell r="G7835">
            <v>0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 t="str">
            <v>SITE MANAGER USE ONLY</v>
          </cell>
          <cell r="G7836">
            <v>0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 t="str">
            <v>SITE MANAGER USE ONLY</v>
          </cell>
          <cell r="G7837">
            <v>0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 t="str">
            <v>SITE MANAGER USE ONLY</v>
          </cell>
          <cell r="G7838">
            <v>0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 t="str">
            <v>SITE MANAGER USE ONLY</v>
          </cell>
          <cell r="G7839">
            <v>0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 t="str">
            <v>SITE MANAGER USE ONLY</v>
          </cell>
          <cell r="G7840">
            <v>0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 t="str">
            <v>SITE MANAGER USE ONLY</v>
          </cell>
          <cell r="G7841">
            <v>0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 t="str">
            <v>SITE MANAGER USE ONLY</v>
          </cell>
          <cell r="G7843">
            <v>0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 t="str">
            <v>SITE MANAGER USE ONLY</v>
          </cell>
          <cell r="G7844">
            <v>0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 t="str">
            <v>SITE MANAGER USE ONLY</v>
          </cell>
          <cell r="G7845">
            <v>0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 t="str">
            <v>SITE MANAGER USE ONLY</v>
          </cell>
          <cell r="G7846">
            <v>0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 t="str">
            <v>SITE MANAGER USE ONLY</v>
          </cell>
          <cell r="G7847">
            <v>0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 t="str">
            <v>SITE MANAGER USE ONLY</v>
          </cell>
          <cell r="G7848">
            <v>0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 t="str">
            <v>SITE MANAGER USE ONLY</v>
          </cell>
          <cell r="G7849">
            <v>0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 t="str">
            <v>SITE MANAGER USE ONLY</v>
          </cell>
          <cell r="G7850">
            <v>0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 t="str">
            <v>SITE MANAGER USE ONLY</v>
          </cell>
          <cell r="G7851">
            <v>0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 t="str">
            <v>SITE MANAGER USE ONLY</v>
          </cell>
          <cell r="G7852">
            <v>0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 t="str">
            <v>SITE MANAGER USE ONLY</v>
          </cell>
          <cell r="G7853">
            <v>0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 t="str">
            <v>SITE MANAGER USE ONLY</v>
          </cell>
          <cell r="G7854">
            <v>0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 t="str">
            <v>SITE MANAGER USE ONLY</v>
          </cell>
          <cell r="G7855">
            <v>0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 t="str">
            <v>SITE MANAGER USE ONLY</v>
          </cell>
          <cell r="G7856">
            <v>0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 t="str">
            <v>SITE MANAGER USE ONLY</v>
          </cell>
          <cell r="G7857">
            <v>0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 t="str">
            <v>SITE MANAGER USE ONLY</v>
          </cell>
          <cell r="G7858">
            <v>0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 t="str">
            <v>SITE MANAGER USE ONLY</v>
          </cell>
          <cell r="G7859">
            <v>0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12"/>
  <sheetViews>
    <sheetView showGridLines="0" tabSelected="1" zoomScale="75" zoomScaleNormal="75" workbookViewId="0">
      <selection activeCell="AE9" sqref="AE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" style="5" customWidth="1"/>
    <col min="7" max="7" width="4.28515625" style="5" customWidth="1"/>
    <col min="8" max="8" width="13" style="5" customWidth="1"/>
    <col min="9" max="9" width="8.85546875" style="5" customWidth="1"/>
    <col min="10" max="31" width="7" style="6" customWidth="1"/>
    <col min="32" max="37" width="6.85546875" style="6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3"/>
      <c r="G1" s="32" t="s">
        <v>15</v>
      </c>
      <c r="H1" s="2" t="s">
        <v>14</v>
      </c>
      <c r="I1" s="1"/>
      <c r="J1" s="24"/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19"/>
    </row>
    <row r="2" spans="1:44" ht="12.75" customHeight="1" x14ac:dyDescent="0.2">
      <c r="D2" s="2"/>
      <c r="E2" s="2"/>
      <c r="F2" s="3"/>
      <c r="G2" s="32" t="s">
        <v>16</v>
      </c>
      <c r="H2" s="2" t="s">
        <v>6</v>
      </c>
      <c r="I2" s="1"/>
      <c r="J2" s="24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19"/>
    </row>
    <row r="3" spans="1:44" ht="12.75" customHeight="1" x14ac:dyDescent="0.2">
      <c r="D3" s="2"/>
      <c r="E3" s="3"/>
      <c r="F3" s="3"/>
      <c r="G3" s="32" t="s">
        <v>17</v>
      </c>
      <c r="H3" s="2" t="s">
        <v>12</v>
      </c>
      <c r="I3" s="1"/>
      <c r="J3" s="2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9"/>
    </row>
    <row r="4" spans="1:44" ht="12.75" customHeight="1" x14ac:dyDescent="0.2">
      <c r="D4" s="2"/>
      <c r="E4" s="3"/>
      <c r="F4" s="4"/>
      <c r="G4" s="32" t="s">
        <v>18</v>
      </c>
      <c r="H4" s="2" t="s">
        <v>13</v>
      </c>
      <c r="I4" s="1"/>
      <c r="J4" s="2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9"/>
    </row>
    <row r="5" spans="1:44" ht="12.75" customHeight="1" x14ac:dyDescent="0.2">
      <c r="D5" s="2"/>
      <c r="E5" s="3"/>
      <c r="F5" s="4"/>
      <c r="G5" s="32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25"/>
    </row>
    <row r="6" spans="1:44" ht="12.75" customHeight="1" thickBot="1" x14ac:dyDescent="0.25"/>
    <row r="7" spans="1:44" ht="12.75" customHeight="1" thickBot="1" x14ac:dyDescent="0.25">
      <c r="B7" s="27" t="s">
        <v>9</v>
      </c>
      <c r="D7" s="101">
        <f>AM7</f>
        <v>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M7" s="21">
        <v>1</v>
      </c>
      <c r="AN7" s="22" t="s">
        <v>5</v>
      </c>
      <c r="AO7" s="23"/>
      <c r="AP7" s="23"/>
      <c r="AQ7" s="23"/>
      <c r="AR7" s="23"/>
    </row>
    <row r="8" spans="1:44" ht="12.75" customHeight="1" thickBot="1" x14ac:dyDescent="0.25">
      <c r="B8" s="31" t="s">
        <v>27</v>
      </c>
      <c r="D8" s="102">
        <v>0</v>
      </c>
      <c r="E8" s="102"/>
      <c r="F8" s="102"/>
      <c r="G8" s="102"/>
      <c r="H8" s="102"/>
      <c r="I8" s="102"/>
      <c r="J8" s="44" t="s">
        <v>71</v>
      </c>
      <c r="K8" s="44" t="s">
        <v>19</v>
      </c>
      <c r="L8" s="44"/>
      <c r="M8" s="44" t="s">
        <v>60</v>
      </c>
      <c r="N8" s="44"/>
      <c r="O8" s="44" t="s">
        <v>41</v>
      </c>
      <c r="P8" s="44"/>
      <c r="Q8" s="44" t="s">
        <v>61</v>
      </c>
      <c r="R8" s="45" t="s">
        <v>55</v>
      </c>
      <c r="S8" s="45" t="s">
        <v>56</v>
      </c>
      <c r="T8" s="45"/>
      <c r="U8" s="45" t="s">
        <v>45</v>
      </c>
      <c r="V8" s="45"/>
      <c r="W8" s="45" t="s">
        <v>46</v>
      </c>
      <c r="X8" s="45" t="s">
        <v>47</v>
      </c>
      <c r="Y8" s="45" t="s">
        <v>72</v>
      </c>
      <c r="Z8" s="45" t="s">
        <v>57</v>
      </c>
      <c r="AA8" s="45"/>
      <c r="AB8" s="45" t="s">
        <v>42</v>
      </c>
      <c r="AC8" s="45" t="s">
        <v>44</v>
      </c>
      <c r="AD8" s="45" t="s">
        <v>48</v>
      </c>
      <c r="AE8" s="45" t="s">
        <v>77</v>
      </c>
      <c r="AF8" s="45"/>
      <c r="AG8" s="45"/>
      <c r="AH8" s="45"/>
      <c r="AI8" s="45"/>
      <c r="AJ8" s="45"/>
      <c r="AK8" s="45"/>
    </row>
    <row r="9" spans="1:44" ht="12.75" customHeight="1" thickBot="1" x14ac:dyDescent="0.25">
      <c r="D9" s="102" t="s">
        <v>8</v>
      </c>
      <c r="E9" s="102"/>
      <c r="F9" s="102"/>
      <c r="G9" s="102"/>
      <c r="H9" s="102"/>
      <c r="I9" s="102"/>
      <c r="J9" s="36"/>
      <c r="K9" s="36"/>
      <c r="L9" s="36"/>
      <c r="M9" s="36"/>
      <c r="N9" s="36"/>
      <c r="O9" s="36" t="s">
        <v>59</v>
      </c>
      <c r="P9" s="36"/>
      <c r="Q9" s="36"/>
      <c r="R9" s="36"/>
      <c r="S9" s="36"/>
      <c r="T9" s="36"/>
      <c r="U9" s="36"/>
      <c r="V9" s="36"/>
      <c r="W9" s="36"/>
      <c r="X9" s="36"/>
      <c r="Y9" s="36"/>
      <c r="Z9" s="36" t="s">
        <v>58</v>
      </c>
      <c r="AA9" s="36"/>
      <c r="AB9" s="36" t="s">
        <v>43</v>
      </c>
      <c r="AC9" s="36"/>
      <c r="AD9" s="36"/>
      <c r="AE9" s="36"/>
      <c r="AF9" s="36"/>
      <c r="AG9" s="36"/>
      <c r="AH9" s="36"/>
      <c r="AI9" s="36"/>
      <c r="AJ9" s="36"/>
      <c r="AK9" s="36"/>
    </row>
    <row r="10" spans="1:44" ht="12.75" customHeight="1" x14ac:dyDescent="0.2">
      <c r="B10" s="82" t="s">
        <v>10</v>
      </c>
      <c r="D10" s="112" t="s">
        <v>0</v>
      </c>
      <c r="E10" s="103" t="s">
        <v>1</v>
      </c>
      <c r="F10" s="115" t="s">
        <v>2</v>
      </c>
      <c r="G10" s="116"/>
      <c r="H10" s="116"/>
      <c r="I10" s="117" t="s">
        <v>22</v>
      </c>
      <c r="J10" s="37" t="str">
        <f t="shared" ref="J10:N10" si="0">IF(OR(TRIM(J8)=0,TRIM(J8)=""),"",IF(IFERROR(TRIM(INDEX(QryItemNamed,MATCH(TRIM(J8),ITEM,0),2)),"")="Y","SPECIAL",LEFT(IFERROR(TRIM(INDEX(ITEM,MATCH(TRIM(J8),ITEM,0))),""),3)))</f>
        <v>202</v>
      </c>
      <c r="K10" s="37" t="str">
        <f t="shared" si="0"/>
        <v>202</v>
      </c>
      <c r="L10" s="37" t="str">
        <f t="shared" si="0"/>
        <v/>
      </c>
      <c r="M10" s="37" t="str">
        <f t="shared" si="0"/>
        <v>204</v>
      </c>
      <c r="N10" s="37" t="str">
        <f t="shared" si="0"/>
        <v/>
      </c>
      <c r="O10" s="37" t="str">
        <f t="shared" ref="O10:Q10" si="1">IF(OR(TRIM(O8)=0,TRIM(O8)=""),"",IF(IFERROR(TRIM(INDEX(QryItemNamed,MATCH(TRIM(O8),ITEM,0),2)),"")="Y","SPECIAL",LEFT(IFERROR(TRIM(INDEX(ITEM,MATCH(TRIM(O8),ITEM,0))),""),3)))</f>
        <v>254</v>
      </c>
      <c r="P10" s="37" t="str">
        <f t="shared" si="1"/>
        <v/>
      </c>
      <c r="Q10" s="37" t="str">
        <f t="shared" si="1"/>
        <v>304</v>
      </c>
      <c r="R10" s="37" t="str">
        <f t="shared" ref="R10:AK10" si="2">IF(OR(TRIM(R8)=0,TRIM(R8)=""),"",IF(IFERROR(TRIM(INDEX(QryItemNamed,MATCH(TRIM(R8),ITEM,0),2)),"")="Y","SPECIAL",LEFT(IFERROR(TRIM(INDEX(ITEM,MATCH(TRIM(R8),ITEM,0))),""),3)))</f>
        <v>407</v>
      </c>
      <c r="S10" s="37" t="str">
        <f t="shared" si="2"/>
        <v>441</v>
      </c>
      <c r="T10" s="37" t="str">
        <f t="shared" si="2"/>
        <v/>
      </c>
      <c r="U10" s="37" t="str">
        <f t="shared" si="2"/>
        <v>601</v>
      </c>
      <c r="V10" s="37" t="str">
        <f t="shared" si="2"/>
        <v/>
      </c>
      <c r="W10" s="37" t="str">
        <f t="shared" si="2"/>
        <v>606</v>
      </c>
      <c r="X10" s="37" t="str">
        <f t="shared" si="2"/>
        <v>606</v>
      </c>
      <c r="Y10" s="37" t="str">
        <f t="shared" si="2"/>
        <v>609</v>
      </c>
      <c r="Z10" s="37" t="str">
        <f t="shared" si="2"/>
        <v>626</v>
      </c>
      <c r="AA10" s="37" t="str">
        <f t="shared" si="2"/>
        <v/>
      </c>
      <c r="AB10" s="37" t="str">
        <f t="shared" si="2"/>
        <v>644</v>
      </c>
      <c r="AC10" s="37" t="str">
        <f t="shared" si="2"/>
        <v>644</v>
      </c>
      <c r="AD10" s="37" t="str">
        <f t="shared" si="2"/>
        <v>644</v>
      </c>
      <c r="AE10" s="65" t="str">
        <f t="shared" si="2"/>
        <v>644</v>
      </c>
      <c r="AF10" s="62" t="str">
        <f t="shared" si="2"/>
        <v/>
      </c>
      <c r="AG10" s="37" t="str">
        <f t="shared" ref="AG10:AJ10" si="3">IF(OR(TRIM(AG8)=0,TRIM(AG8)=""),"",IF(IFERROR(TRIM(INDEX(QryItemNamed,MATCH(TRIM(AG8),ITEM,0),2)),"")="Y","SPECIAL",LEFT(IFERROR(TRIM(INDEX(ITEM,MATCH(TRIM(AG8),ITEM,0))),""),3)))</f>
        <v/>
      </c>
      <c r="AH10" s="37" t="str">
        <f t="shared" ref="AH10" si="4">IF(OR(TRIM(AH8)=0,TRIM(AH8)=""),"",IF(IFERROR(TRIM(INDEX(QryItemNamed,MATCH(TRIM(AH8),ITEM,0),2)),"")="Y","SPECIAL",LEFT(IFERROR(TRIM(INDEX(ITEM,MATCH(TRIM(AH8),ITEM,0))),""),3)))</f>
        <v/>
      </c>
      <c r="AI10" s="37" t="str">
        <f t="shared" si="3"/>
        <v/>
      </c>
      <c r="AJ10" s="37" t="str">
        <f t="shared" si="3"/>
        <v/>
      </c>
      <c r="AK10" s="37" t="str">
        <f t="shared" si="2"/>
        <v/>
      </c>
    </row>
    <row r="11" spans="1:44" ht="12.75" customHeight="1" x14ac:dyDescent="0.2">
      <c r="B11" s="83"/>
      <c r="D11" s="113"/>
      <c r="E11" s="87"/>
      <c r="F11" s="92"/>
      <c r="G11" s="93"/>
      <c r="H11" s="93"/>
      <c r="I11" s="118"/>
      <c r="J11" s="85" t="str">
        <f t="shared" ref="J11:K11" si="5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APPROACH SLAB REMOVED</v>
      </c>
      <c r="K11" s="85" t="str">
        <f t="shared" si="5"/>
        <v>GUARDRAIL REMOVED</v>
      </c>
      <c r="L11" s="85" t="str">
        <f t="shared" ref="L11:N11" si="6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85" t="str">
        <f t="shared" si="6"/>
        <v>SUBGRADE COMPACTION</v>
      </c>
      <c r="N11" s="85" t="str">
        <f t="shared" si="6"/>
        <v/>
      </c>
      <c r="O11" s="85" t="str">
        <f t="shared" ref="O11:Q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PLANING, ASPHALT CONCRETE (1 1/4")</v>
      </c>
      <c r="P11" s="85" t="str">
        <f t="shared" si="7"/>
        <v/>
      </c>
      <c r="Q11" s="85" t="str">
        <f t="shared" si="7"/>
        <v>AGGREGATE BASE</v>
      </c>
      <c r="R11" s="85" t="str">
        <f t="shared" ref="R11:AK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NON-TRACKING TACK COAT</v>
      </c>
      <c r="S11" s="120" t="str">
        <f t="shared" si="8"/>
        <v>ASPHALT CONCRETE SURFACE COURSE, TYPE 1, (448), PG64-22</v>
      </c>
      <c r="T11" s="85" t="str">
        <f t="shared" si="8"/>
        <v/>
      </c>
      <c r="U11" s="85" t="str">
        <f t="shared" si="8"/>
        <v>TIED CONCRETE BLOCK MAT WITH TYPE 2 UNDERLAYMENT</v>
      </c>
      <c r="V11" s="120" t="str">
        <f t="shared" si="8"/>
        <v/>
      </c>
      <c r="W11" s="85" t="str">
        <f t="shared" si="8"/>
        <v>GUARDRAIL, TYPE MGS</v>
      </c>
      <c r="X11" s="85" t="str">
        <f t="shared" si="8"/>
        <v>MGS BRIDGE TERMINAL ASSEMBLY, TYPE 1</v>
      </c>
      <c r="Y11" s="85" t="str">
        <f t="shared" ref="Y11:AA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CURB, TYPE 4-C</v>
      </c>
      <c r="Z11" s="85" t="str">
        <f t="shared" si="9"/>
        <v>BARRIER REFLECTOR, TYPE 2 (BIDIRECTIONAL)</v>
      </c>
      <c r="AA11" s="85" t="str">
        <f t="shared" si="9"/>
        <v/>
      </c>
      <c r="AB11" s="85" t="str">
        <f t="shared" si="8"/>
        <v>EDGE LINE, 6" (WHITE)</v>
      </c>
      <c r="AC11" s="85" t="str">
        <f t="shared" si="8"/>
        <v>CENTER LINE</v>
      </c>
      <c r="AD11" s="85" t="str">
        <f t="shared" si="8"/>
        <v>LANE ARROW</v>
      </c>
      <c r="AE11" s="123" t="str">
        <f t="shared" si="8"/>
        <v>BIKE LANE SYMBOL MARKING</v>
      </c>
      <c r="AF11" s="111" t="str">
        <f t="shared" si="8"/>
        <v/>
      </c>
      <c r="AG11" s="85" t="str">
        <f t="shared" ref="AG11:AJ11" si="10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  <c r="AH11" s="85" t="str">
        <f t="shared" ref="AH11" si="11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85" t="str">
        <f t="shared" si="10"/>
        <v/>
      </c>
      <c r="AJ11" s="85" t="str">
        <f t="shared" si="10"/>
        <v/>
      </c>
      <c r="AK11" s="85" t="str">
        <f t="shared" si="8"/>
        <v/>
      </c>
    </row>
    <row r="12" spans="1:44" ht="12.75" customHeight="1" x14ac:dyDescent="0.2">
      <c r="B12" s="83"/>
      <c r="D12" s="113"/>
      <c r="E12" s="87"/>
      <c r="F12" s="92"/>
      <c r="G12" s="93"/>
      <c r="H12" s="93"/>
      <c r="I12" s="118"/>
      <c r="J12" s="85"/>
      <c r="K12" s="85"/>
      <c r="L12" s="85"/>
      <c r="M12" s="85"/>
      <c r="N12" s="85"/>
      <c r="O12" s="85"/>
      <c r="P12" s="85"/>
      <c r="Q12" s="85"/>
      <c r="R12" s="85"/>
      <c r="S12" s="121"/>
      <c r="T12" s="85"/>
      <c r="U12" s="85"/>
      <c r="V12" s="121"/>
      <c r="W12" s="85"/>
      <c r="X12" s="85"/>
      <c r="Y12" s="85"/>
      <c r="Z12" s="85"/>
      <c r="AA12" s="85"/>
      <c r="AB12" s="85"/>
      <c r="AC12" s="85"/>
      <c r="AD12" s="85"/>
      <c r="AE12" s="123"/>
      <c r="AF12" s="111"/>
      <c r="AG12" s="85"/>
      <c r="AH12" s="85"/>
      <c r="AI12" s="85"/>
      <c r="AJ12" s="85"/>
      <c r="AK12" s="85"/>
    </row>
    <row r="13" spans="1:44" ht="12.75" customHeight="1" x14ac:dyDescent="0.2">
      <c r="B13" s="83"/>
      <c r="D13" s="113"/>
      <c r="E13" s="87"/>
      <c r="F13" s="92"/>
      <c r="G13" s="93"/>
      <c r="H13" s="93"/>
      <c r="I13" s="118"/>
      <c r="J13" s="85"/>
      <c r="K13" s="85"/>
      <c r="L13" s="85"/>
      <c r="M13" s="85"/>
      <c r="N13" s="85"/>
      <c r="O13" s="85"/>
      <c r="P13" s="85"/>
      <c r="Q13" s="85"/>
      <c r="R13" s="85"/>
      <c r="S13" s="121"/>
      <c r="T13" s="85"/>
      <c r="U13" s="85"/>
      <c r="V13" s="121"/>
      <c r="W13" s="85"/>
      <c r="X13" s="85"/>
      <c r="Y13" s="85"/>
      <c r="Z13" s="85"/>
      <c r="AA13" s="85"/>
      <c r="AB13" s="85"/>
      <c r="AC13" s="85"/>
      <c r="AD13" s="85"/>
      <c r="AE13" s="123"/>
      <c r="AF13" s="111"/>
      <c r="AG13" s="85"/>
      <c r="AH13" s="85"/>
      <c r="AI13" s="85"/>
      <c r="AJ13" s="85"/>
      <c r="AK13" s="85"/>
    </row>
    <row r="14" spans="1:44" ht="12.75" customHeight="1" x14ac:dyDescent="0.2">
      <c r="B14" s="83"/>
      <c r="D14" s="113"/>
      <c r="E14" s="87"/>
      <c r="F14" s="92"/>
      <c r="G14" s="93"/>
      <c r="H14" s="93"/>
      <c r="I14" s="118"/>
      <c r="J14" s="85"/>
      <c r="K14" s="85"/>
      <c r="L14" s="85"/>
      <c r="M14" s="85"/>
      <c r="N14" s="85"/>
      <c r="O14" s="85"/>
      <c r="P14" s="85"/>
      <c r="Q14" s="85"/>
      <c r="R14" s="85"/>
      <c r="S14" s="121"/>
      <c r="T14" s="85"/>
      <c r="U14" s="85"/>
      <c r="V14" s="121"/>
      <c r="W14" s="85"/>
      <c r="X14" s="85"/>
      <c r="Y14" s="85"/>
      <c r="Z14" s="85"/>
      <c r="AA14" s="85"/>
      <c r="AB14" s="85"/>
      <c r="AC14" s="85"/>
      <c r="AD14" s="85"/>
      <c r="AE14" s="123"/>
      <c r="AF14" s="111"/>
      <c r="AG14" s="85"/>
      <c r="AH14" s="85"/>
      <c r="AI14" s="85"/>
      <c r="AJ14" s="85"/>
      <c r="AK14" s="85"/>
    </row>
    <row r="15" spans="1:44" ht="12.75" customHeight="1" x14ac:dyDescent="0.2">
      <c r="B15" s="83"/>
      <c r="D15" s="113"/>
      <c r="E15" s="87"/>
      <c r="F15" s="92"/>
      <c r="G15" s="93"/>
      <c r="H15" s="93"/>
      <c r="I15" s="118"/>
      <c r="J15" s="85"/>
      <c r="K15" s="85"/>
      <c r="L15" s="85"/>
      <c r="M15" s="85"/>
      <c r="N15" s="85"/>
      <c r="O15" s="85"/>
      <c r="P15" s="85"/>
      <c r="Q15" s="85"/>
      <c r="R15" s="85"/>
      <c r="S15" s="121"/>
      <c r="T15" s="85"/>
      <c r="U15" s="85"/>
      <c r="V15" s="121"/>
      <c r="W15" s="85"/>
      <c r="X15" s="85"/>
      <c r="Y15" s="85"/>
      <c r="Z15" s="85"/>
      <c r="AA15" s="85"/>
      <c r="AB15" s="85"/>
      <c r="AC15" s="85"/>
      <c r="AD15" s="85"/>
      <c r="AE15" s="123"/>
      <c r="AF15" s="111"/>
      <c r="AG15" s="85"/>
      <c r="AH15" s="85"/>
      <c r="AI15" s="85"/>
      <c r="AJ15" s="85"/>
      <c r="AK15" s="85"/>
    </row>
    <row r="16" spans="1:44" ht="12.75" customHeight="1" x14ac:dyDescent="0.2">
      <c r="B16" s="83"/>
      <c r="D16" s="113"/>
      <c r="E16" s="87"/>
      <c r="F16" s="92"/>
      <c r="G16" s="93"/>
      <c r="H16" s="93"/>
      <c r="I16" s="118"/>
      <c r="J16" s="85"/>
      <c r="K16" s="85"/>
      <c r="L16" s="85"/>
      <c r="M16" s="85"/>
      <c r="N16" s="85"/>
      <c r="O16" s="85"/>
      <c r="P16" s="85"/>
      <c r="Q16" s="85"/>
      <c r="R16" s="85"/>
      <c r="S16" s="121"/>
      <c r="T16" s="85"/>
      <c r="U16" s="85"/>
      <c r="V16" s="121"/>
      <c r="W16" s="85"/>
      <c r="X16" s="85"/>
      <c r="Y16" s="85"/>
      <c r="Z16" s="85"/>
      <c r="AA16" s="85"/>
      <c r="AB16" s="85"/>
      <c r="AC16" s="85"/>
      <c r="AD16" s="85"/>
      <c r="AE16" s="123"/>
      <c r="AF16" s="111"/>
      <c r="AG16" s="85"/>
      <c r="AH16" s="85"/>
      <c r="AI16" s="85"/>
      <c r="AJ16" s="85"/>
      <c r="AK16" s="85"/>
    </row>
    <row r="17" spans="2:37" ht="12.75" customHeight="1" x14ac:dyDescent="0.2">
      <c r="B17" s="83"/>
      <c r="D17" s="113"/>
      <c r="E17" s="87"/>
      <c r="F17" s="92"/>
      <c r="G17" s="93"/>
      <c r="H17" s="93"/>
      <c r="I17" s="118"/>
      <c r="J17" s="85"/>
      <c r="K17" s="85"/>
      <c r="L17" s="85"/>
      <c r="M17" s="85"/>
      <c r="N17" s="85"/>
      <c r="O17" s="85"/>
      <c r="P17" s="85"/>
      <c r="Q17" s="85"/>
      <c r="R17" s="85"/>
      <c r="S17" s="121"/>
      <c r="T17" s="85"/>
      <c r="U17" s="85"/>
      <c r="V17" s="121"/>
      <c r="W17" s="85"/>
      <c r="X17" s="85"/>
      <c r="Y17" s="85"/>
      <c r="Z17" s="85"/>
      <c r="AA17" s="85"/>
      <c r="AB17" s="85"/>
      <c r="AC17" s="85"/>
      <c r="AD17" s="85"/>
      <c r="AE17" s="123"/>
      <c r="AF17" s="111"/>
      <c r="AG17" s="85"/>
      <c r="AH17" s="85"/>
      <c r="AI17" s="85"/>
      <c r="AJ17" s="85"/>
      <c r="AK17" s="85"/>
    </row>
    <row r="18" spans="2:37" ht="12.75" customHeight="1" x14ac:dyDescent="0.2">
      <c r="B18" s="83"/>
      <c r="D18" s="113"/>
      <c r="E18" s="87"/>
      <c r="F18" s="92"/>
      <c r="G18" s="93"/>
      <c r="H18" s="93"/>
      <c r="I18" s="118"/>
      <c r="J18" s="85"/>
      <c r="K18" s="85"/>
      <c r="L18" s="85"/>
      <c r="M18" s="85"/>
      <c r="N18" s="85"/>
      <c r="O18" s="85"/>
      <c r="P18" s="85"/>
      <c r="Q18" s="85"/>
      <c r="R18" s="85"/>
      <c r="S18" s="121"/>
      <c r="T18" s="85"/>
      <c r="U18" s="85"/>
      <c r="V18" s="121"/>
      <c r="W18" s="85"/>
      <c r="X18" s="85"/>
      <c r="Y18" s="85"/>
      <c r="Z18" s="85"/>
      <c r="AA18" s="85"/>
      <c r="AB18" s="85"/>
      <c r="AC18" s="85"/>
      <c r="AD18" s="85"/>
      <c r="AE18" s="123"/>
      <c r="AF18" s="111"/>
      <c r="AG18" s="85"/>
      <c r="AH18" s="85"/>
      <c r="AI18" s="85"/>
      <c r="AJ18" s="85"/>
      <c r="AK18" s="85"/>
    </row>
    <row r="19" spans="2:37" ht="12.75" customHeight="1" x14ac:dyDescent="0.2">
      <c r="B19" s="83"/>
      <c r="D19" s="113"/>
      <c r="E19" s="87"/>
      <c r="F19" s="92"/>
      <c r="G19" s="93"/>
      <c r="H19" s="93"/>
      <c r="I19" s="118"/>
      <c r="J19" s="85"/>
      <c r="K19" s="85"/>
      <c r="L19" s="85"/>
      <c r="M19" s="85"/>
      <c r="N19" s="85"/>
      <c r="O19" s="85"/>
      <c r="P19" s="85"/>
      <c r="Q19" s="85"/>
      <c r="R19" s="85"/>
      <c r="S19" s="121"/>
      <c r="T19" s="85"/>
      <c r="U19" s="85"/>
      <c r="V19" s="121"/>
      <c r="W19" s="85"/>
      <c r="X19" s="85"/>
      <c r="Y19" s="85"/>
      <c r="Z19" s="85"/>
      <c r="AA19" s="85"/>
      <c r="AB19" s="85"/>
      <c r="AC19" s="85"/>
      <c r="AD19" s="85"/>
      <c r="AE19" s="123"/>
      <c r="AF19" s="111"/>
      <c r="AG19" s="85"/>
      <c r="AH19" s="85"/>
      <c r="AI19" s="85"/>
      <c r="AJ19" s="85"/>
      <c r="AK19" s="85"/>
    </row>
    <row r="20" spans="2:37" ht="12.75" customHeight="1" x14ac:dyDescent="0.2">
      <c r="B20" s="83"/>
      <c r="D20" s="113"/>
      <c r="E20" s="87"/>
      <c r="F20" s="92"/>
      <c r="G20" s="93"/>
      <c r="H20" s="93"/>
      <c r="I20" s="118"/>
      <c r="J20" s="85"/>
      <c r="K20" s="85"/>
      <c r="L20" s="85"/>
      <c r="M20" s="85"/>
      <c r="N20" s="85"/>
      <c r="O20" s="85"/>
      <c r="P20" s="85"/>
      <c r="Q20" s="85"/>
      <c r="R20" s="85"/>
      <c r="S20" s="121"/>
      <c r="T20" s="85"/>
      <c r="U20" s="85"/>
      <c r="V20" s="121"/>
      <c r="W20" s="85"/>
      <c r="X20" s="85"/>
      <c r="Y20" s="85"/>
      <c r="Z20" s="85"/>
      <c r="AA20" s="85"/>
      <c r="AB20" s="85"/>
      <c r="AC20" s="85"/>
      <c r="AD20" s="85"/>
      <c r="AE20" s="123"/>
      <c r="AF20" s="111"/>
      <c r="AG20" s="85"/>
      <c r="AH20" s="85"/>
      <c r="AI20" s="85"/>
      <c r="AJ20" s="85"/>
      <c r="AK20" s="85"/>
    </row>
    <row r="21" spans="2:37" ht="12.75" customHeight="1" x14ac:dyDescent="0.2">
      <c r="B21" s="83"/>
      <c r="D21" s="113"/>
      <c r="E21" s="87"/>
      <c r="F21" s="92"/>
      <c r="G21" s="93"/>
      <c r="H21" s="93"/>
      <c r="I21" s="118"/>
      <c r="J21" s="85"/>
      <c r="K21" s="85"/>
      <c r="L21" s="85"/>
      <c r="M21" s="85"/>
      <c r="N21" s="85"/>
      <c r="O21" s="85"/>
      <c r="P21" s="85"/>
      <c r="Q21" s="85"/>
      <c r="R21" s="85"/>
      <c r="S21" s="121"/>
      <c r="T21" s="85"/>
      <c r="U21" s="85"/>
      <c r="V21" s="121"/>
      <c r="W21" s="85"/>
      <c r="X21" s="85"/>
      <c r="Y21" s="85"/>
      <c r="Z21" s="85"/>
      <c r="AA21" s="85"/>
      <c r="AB21" s="85"/>
      <c r="AC21" s="85"/>
      <c r="AD21" s="85"/>
      <c r="AE21" s="123"/>
      <c r="AF21" s="111"/>
      <c r="AG21" s="85"/>
      <c r="AH21" s="85"/>
      <c r="AI21" s="85"/>
      <c r="AJ21" s="85"/>
      <c r="AK21" s="85"/>
    </row>
    <row r="22" spans="2:37" ht="12.75" customHeight="1" x14ac:dyDescent="0.2">
      <c r="B22" s="83"/>
      <c r="D22" s="113"/>
      <c r="E22" s="87"/>
      <c r="F22" s="92"/>
      <c r="G22" s="93"/>
      <c r="H22" s="93"/>
      <c r="I22" s="118"/>
      <c r="J22" s="85"/>
      <c r="K22" s="85"/>
      <c r="L22" s="85"/>
      <c r="M22" s="85"/>
      <c r="N22" s="85"/>
      <c r="O22" s="85"/>
      <c r="P22" s="85"/>
      <c r="Q22" s="85"/>
      <c r="R22" s="85"/>
      <c r="S22" s="122"/>
      <c r="T22" s="85"/>
      <c r="U22" s="85"/>
      <c r="V22" s="122"/>
      <c r="W22" s="85"/>
      <c r="X22" s="85"/>
      <c r="Y22" s="85"/>
      <c r="Z22" s="85"/>
      <c r="AA22" s="85"/>
      <c r="AB22" s="85"/>
      <c r="AC22" s="85"/>
      <c r="AD22" s="85"/>
      <c r="AE22" s="123"/>
      <c r="AF22" s="111"/>
      <c r="AG22" s="85"/>
      <c r="AH22" s="85"/>
      <c r="AI22" s="85"/>
      <c r="AJ22" s="85"/>
      <c r="AK22" s="85"/>
    </row>
    <row r="23" spans="2:37" ht="12.75" customHeight="1" thickBot="1" x14ac:dyDescent="0.25">
      <c r="B23" s="84"/>
      <c r="D23" s="114"/>
      <c r="E23" s="88"/>
      <c r="F23" s="95"/>
      <c r="G23" s="96"/>
      <c r="H23" s="96"/>
      <c r="I23" s="119"/>
      <c r="J23" s="8" t="str">
        <f t="shared" ref="J23:N23" si="12">IF(OR(TRIM(J8)=0,TRIM(J8)=""),"",IF(IFERROR(TRIM(INDEX(QryItemNamed,MATCH(TRIM(J8),ITEM,0),3)),"")="LS","",IFERROR(TRIM(INDEX(QryItemNamed,MATCH(TRIM(J8),ITEM,0),3)),"")))</f>
        <v>SY</v>
      </c>
      <c r="K23" s="8" t="str">
        <f t="shared" si="12"/>
        <v>FT</v>
      </c>
      <c r="L23" s="8" t="str">
        <f t="shared" si="12"/>
        <v/>
      </c>
      <c r="M23" s="8" t="str">
        <f t="shared" si="12"/>
        <v>SY</v>
      </c>
      <c r="N23" s="8" t="str">
        <f t="shared" si="12"/>
        <v/>
      </c>
      <c r="O23" s="8" t="str">
        <f t="shared" ref="O23:Q23" si="13">IF(OR(TRIM(O8)=0,TRIM(O8)=""),"",IF(IFERROR(TRIM(INDEX(QryItemNamed,MATCH(TRIM(O8),ITEM,0),3)),"")="LS","",IFERROR(TRIM(INDEX(QryItemNamed,MATCH(TRIM(O8),ITEM,0),3)),"")))</f>
        <v>SY</v>
      </c>
      <c r="P23" s="8" t="str">
        <f t="shared" si="13"/>
        <v/>
      </c>
      <c r="Q23" s="8" t="str">
        <f t="shared" si="13"/>
        <v>CY</v>
      </c>
      <c r="R23" s="8" t="str">
        <f t="shared" ref="R23:AK23" si="14">IF(OR(TRIM(R8)=0,TRIM(R8)=""),"",IF(IFERROR(TRIM(INDEX(QryItemNamed,MATCH(TRIM(R8),ITEM,0),3)),"")="LS","",IFERROR(TRIM(INDEX(QryItemNamed,MATCH(TRIM(R8),ITEM,0),3)),"")))</f>
        <v>GAL</v>
      </c>
      <c r="S23" s="8" t="str">
        <f t="shared" si="14"/>
        <v>CY</v>
      </c>
      <c r="T23" s="8" t="str">
        <f t="shared" si="14"/>
        <v/>
      </c>
      <c r="U23" s="8" t="str">
        <f t="shared" si="14"/>
        <v>SY</v>
      </c>
      <c r="V23" s="8" t="str">
        <f t="shared" si="14"/>
        <v/>
      </c>
      <c r="W23" s="8" t="str">
        <f t="shared" si="14"/>
        <v>FT</v>
      </c>
      <c r="X23" s="8" t="str">
        <f t="shared" si="14"/>
        <v>EACH</v>
      </c>
      <c r="Y23" s="8" t="str">
        <f t="shared" si="14"/>
        <v>FT</v>
      </c>
      <c r="Z23" s="8" t="str">
        <f t="shared" si="14"/>
        <v>EACH</v>
      </c>
      <c r="AA23" s="8" t="str">
        <f t="shared" si="14"/>
        <v/>
      </c>
      <c r="AB23" s="8" t="str">
        <f t="shared" si="14"/>
        <v>MILE</v>
      </c>
      <c r="AC23" s="8" t="str">
        <f t="shared" si="14"/>
        <v>MILE</v>
      </c>
      <c r="AD23" s="8" t="str">
        <f t="shared" si="14"/>
        <v>EACH</v>
      </c>
      <c r="AE23" s="66" t="str">
        <f t="shared" si="14"/>
        <v>EACH</v>
      </c>
      <c r="AF23" s="63" t="str">
        <f t="shared" si="14"/>
        <v/>
      </c>
      <c r="AG23" s="8" t="str">
        <f t="shared" ref="AG23:AJ23" si="15">IF(OR(TRIM(AG8)=0,TRIM(AG8)=""),"",IF(IFERROR(TRIM(INDEX(QryItemNamed,MATCH(TRIM(AG8),ITEM,0),3)),"")="LS","",IFERROR(TRIM(INDEX(QryItemNamed,MATCH(TRIM(AG8),ITEM,0),3)),"")))</f>
        <v/>
      </c>
      <c r="AH23" s="8" t="str">
        <f t="shared" ref="AH23" si="16">IF(OR(TRIM(AH8)=0,TRIM(AH8)=""),"",IF(IFERROR(TRIM(INDEX(QryItemNamed,MATCH(TRIM(AH8),ITEM,0),3)),"")="LS","",IFERROR(TRIM(INDEX(QryItemNamed,MATCH(TRIM(AH8),ITEM,0),3)),"")))</f>
        <v/>
      </c>
      <c r="AI23" s="8" t="str">
        <f t="shared" si="15"/>
        <v/>
      </c>
      <c r="AJ23" s="8" t="str">
        <f t="shared" si="15"/>
        <v/>
      </c>
      <c r="AK23" s="8" t="str">
        <f t="shared" si="14"/>
        <v/>
      </c>
    </row>
    <row r="24" spans="2:37" ht="12.75" customHeight="1" x14ac:dyDescent="0.2">
      <c r="B24" s="28">
        <v>1</v>
      </c>
      <c r="D24" s="34" t="s">
        <v>20</v>
      </c>
      <c r="E24" s="13" t="s">
        <v>26</v>
      </c>
      <c r="F24" s="14">
        <v>22886.68</v>
      </c>
      <c r="G24" s="16" t="s">
        <v>3</v>
      </c>
      <c r="H24" s="14">
        <v>22998.5</v>
      </c>
      <c r="I24" s="38" t="s">
        <v>52</v>
      </c>
      <c r="J24" s="41"/>
      <c r="K24" s="61">
        <f>ROUNDUP(H24-F24,0)</f>
        <v>112</v>
      </c>
      <c r="L24" s="59"/>
      <c r="M24" s="59"/>
      <c r="N24" s="41"/>
      <c r="O24" s="41"/>
      <c r="P24" s="75"/>
      <c r="Q24" s="7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35"/>
      <c r="AF24" s="15"/>
      <c r="AG24" s="16"/>
      <c r="AH24" s="16"/>
      <c r="AI24" s="16"/>
      <c r="AJ24" s="16"/>
      <c r="AK24" s="16"/>
    </row>
    <row r="25" spans="2:37" ht="12.75" customHeight="1" x14ac:dyDescent="0.2">
      <c r="B25" s="29">
        <v>1</v>
      </c>
      <c r="D25" s="34" t="s">
        <v>21</v>
      </c>
      <c r="E25" s="13" t="s">
        <v>26</v>
      </c>
      <c r="F25" s="14">
        <v>22888.41</v>
      </c>
      <c r="G25" s="16" t="s">
        <v>3</v>
      </c>
      <c r="H25" s="14">
        <v>22998.16</v>
      </c>
      <c r="I25" s="35" t="s">
        <v>53</v>
      </c>
      <c r="J25" s="41"/>
      <c r="K25" s="59">
        <f>ROUNDUP(H25-F25,0)</f>
        <v>110</v>
      </c>
      <c r="L25" s="59"/>
      <c r="M25" s="59"/>
      <c r="N25" s="49"/>
      <c r="O25" s="49"/>
      <c r="P25" s="49"/>
      <c r="Q25" s="49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35"/>
      <c r="AF25" s="15"/>
      <c r="AG25" s="16"/>
      <c r="AH25" s="16"/>
      <c r="AI25" s="16"/>
      <c r="AJ25" s="16"/>
      <c r="AK25" s="16"/>
    </row>
    <row r="26" spans="2:37" ht="12.75" customHeight="1" x14ac:dyDescent="0.2">
      <c r="B26" s="29"/>
      <c r="D26" s="34"/>
      <c r="E26" s="13"/>
      <c r="F26" s="14"/>
      <c r="G26" s="16"/>
      <c r="H26" s="14"/>
      <c r="I26" s="35"/>
      <c r="J26" s="41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35"/>
      <c r="AF26" s="15"/>
      <c r="AG26" s="16"/>
      <c r="AH26" s="16"/>
      <c r="AI26" s="16"/>
      <c r="AJ26" s="16"/>
      <c r="AK26" s="16"/>
    </row>
    <row r="27" spans="2:37" ht="12.75" customHeight="1" x14ac:dyDescent="0.2">
      <c r="B27" s="29">
        <v>1</v>
      </c>
      <c r="D27" s="34" t="s">
        <v>25</v>
      </c>
      <c r="E27" s="13" t="s">
        <v>26</v>
      </c>
      <c r="F27" s="14">
        <v>22886.68</v>
      </c>
      <c r="G27" s="16" t="s">
        <v>3</v>
      </c>
      <c r="H27" s="14">
        <v>23000.91</v>
      </c>
      <c r="I27" s="35" t="s">
        <v>52</v>
      </c>
      <c r="J27" s="41"/>
      <c r="K27" s="57"/>
      <c r="L27" s="57"/>
      <c r="M27" s="57"/>
      <c r="N27" s="16"/>
      <c r="O27" s="16"/>
      <c r="P27" s="16"/>
      <c r="Q27" s="16"/>
      <c r="R27" s="16"/>
      <c r="S27" s="16"/>
      <c r="T27" s="16"/>
      <c r="U27" s="16"/>
      <c r="V27" s="16"/>
      <c r="W27" s="49">
        <f>ROUNDUP(H27-F27-25,0)</f>
        <v>90</v>
      </c>
      <c r="X27" s="16">
        <v>1</v>
      </c>
      <c r="Y27" s="16"/>
      <c r="Z27" s="16">
        <v>2</v>
      </c>
      <c r="AA27" s="16"/>
      <c r="AB27" s="16"/>
      <c r="AC27" s="16"/>
      <c r="AD27" s="16"/>
      <c r="AE27" s="35"/>
      <c r="AF27" s="15"/>
      <c r="AG27" s="16"/>
      <c r="AH27" s="16"/>
      <c r="AI27" s="16"/>
      <c r="AJ27" s="16"/>
      <c r="AK27" s="16"/>
    </row>
    <row r="28" spans="2:37" ht="12.75" customHeight="1" x14ac:dyDescent="0.2">
      <c r="B28" s="29">
        <v>1</v>
      </c>
      <c r="D28" s="34" t="s">
        <v>51</v>
      </c>
      <c r="E28" s="13" t="s">
        <v>26</v>
      </c>
      <c r="F28" s="14">
        <v>22888.41</v>
      </c>
      <c r="G28" s="16" t="s">
        <v>3</v>
      </c>
      <c r="H28" s="14">
        <v>23000.91</v>
      </c>
      <c r="I28" s="35" t="s">
        <v>53</v>
      </c>
      <c r="J28" s="41"/>
      <c r="K28" s="57"/>
      <c r="L28" s="57"/>
      <c r="M28" s="57"/>
      <c r="N28" s="16"/>
      <c r="O28" s="16"/>
      <c r="P28" s="16"/>
      <c r="Q28" s="16"/>
      <c r="R28" s="16"/>
      <c r="S28" s="16"/>
      <c r="T28" s="16"/>
      <c r="U28" s="16"/>
      <c r="V28" s="16"/>
      <c r="W28" s="59">
        <f>ROUNDUP(H28-F28-25,0)</f>
        <v>88</v>
      </c>
      <c r="X28" s="16">
        <v>1</v>
      </c>
      <c r="Y28" s="16"/>
      <c r="Z28" s="16">
        <v>2</v>
      </c>
      <c r="AA28" s="16"/>
      <c r="AB28" s="16"/>
      <c r="AC28" s="16"/>
      <c r="AD28" s="16"/>
      <c r="AE28" s="35"/>
      <c r="AF28" s="15"/>
      <c r="AG28" s="16"/>
      <c r="AH28" s="16"/>
      <c r="AI28" s="16"/>
      <c r="AJ28" s="16"/>
      <c r="AK28" s="16"/>
    </row>
    <row r="29" spans="2:37" ht="12.75" customHeight="1" x14ac:dyDescent="0.2">
      <c r="B29" s="29"/>
      <c r="D29" s="34"/>
      <c r="E29" s="13"/>
      <c r="F29" s="14"/>
      <c r="G29" s="16"/>
      <c r="H29" s="14"/>
      <c r="I29" s="35"/>
      <c r="J29" s="41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49"/>
      <c r="X29" s="16"/>
      <c r="Y29" s="16"/>
      <c r="Z29" s="16"/>
      <c r="AA29" s="16"/>
      <c r="AB29" s="16"/>
      <c r="AC29" s="16"/>
      <c r="AD29" s="16"/>
      <c r="AE29" s="35"/>
      <c r="AF29" s="15"/>
      <c r="AG29" s="16"/>
      <c r="AH29" s="16"/>
      <c r="AI29" s="16"/>
      <c r="AJ29" s="16"/>
      <c r="AK29" s="16"/>
    </row>
    <row r="30" spans="2:37" ht="12.75" customHeight="1" x14ac:dyDescent="0.2">
      <c r="B30" s="29">
        <v>1</v>
      </c>
      <c r="D30" s="34" t="s">
        <v>29</v>
      </c>
      <c r="E30" s="13" t="s">
        <v>26</v>
      </c>
      <c r="F30" s="14">
        <v>22900</v>
      </c>
      <c r="G30" s="16" t="s">
        <v>3</v>
      </c>
      <c r="H30" s="14">
        <v>22973.97</v>
      </c>
      <c r="I30" s="35"/>
      <c r="J30" s="16"/>
      <c r="K30" s="16"/>
      <c r="L30" s="16"/>
      <c r="M30" s="16"/>
      <c r="N30" s="16"/>
      <c r="O30" s="49">
        <f>2501.5/9</f>
        <v>277.94444444444446</v>
      </c>
      <c r="P30" s="49"/>
      <c r="Q30" s="49"/>
      <c r="R30" s="49">
        <f>O30*0.055*2</f>
        <v>30.573888888888892</v>
      </c>
      <c r="S30" s="49">
        <f>ROUNDUP((2501.5*0.10417)/27,0)</f>
        <v>10</v>
      </c>
      <c r="T30" s="16"/>
      <c r="U30" s="16"/>
      <c r="V30" s="16"/>
      <c r="W30" s="49"/>
      <c r="X30" s="16"/>
      <c r="Y30" s="16"/>
      <c r="Z30" s="16"/>
      <c r="AA30" s="16"/>
      <c r="AB30" s="16"/>
      <c r="AC30" s="16"/>
      <c r="AD30" s="16"/>
      <c r="AE30" s="67"/>
      <c r="AF30" s="60"/>
      <c r="AG30" s="49"/>
      <c r="AH30" s="49"/>
      <c r="AI30" s="49"/>
      <c r="AJ30" s="49"/>
      <c r="AK30" s="49"/>
    </row>
    <row r="31" spans="2:37" ht="12.75" customHeight="1" x14ac:dyDescent="0.2">
      <c r="B31" s="29"/>
      <c r="D31" s="34"/>
      <c r="E31" s="13"/>
      <c r="F31" s="14"/>
      <c r="G31" s="16"/>
      <c r="H31" s="14"/>
      <c r="I31" s="35"/>
      <c r="J31" s="16"/>
      <c r="K31" s="16"/>
      <c r="L31" s="16"/>
      <c r="M31" s="16"/>
      <c r="N31" s="16"/>
      <c r="O31" s="16"/>
      <c r="P31" s="16"/>
      <c r="Q31" s="16"/>
      <c r="R31" s="49"/>
      <c r="S31" s="16"/>
      <c r="T31" s="16"/>
      <c r="U31" s="16"/>
      <c r="V31" s="16"/>
      <c r="W31" s="49"/>
      <c r="X31" s="16"/>
      <c r="Y31" s="16"/>
      <c r="Z31" s="16"/>
      <c r="AA31" s="16"/>
      <c r="AB31" s="16"/>
      <c r="AC31" s="16"/>
      <c r="AD31" s="16"/>
      <c r="AE31" s="67"/>
      <c r="AF31" s="60"/>
      <c r="AG31" s="49"/>
      <c r="AH31" s="49"/>
      <c r="AI31" s="49"/>
      <c r="AJ31" s="49"/>
      <c r="AK31" s="49"/>
    </row>
    <row r="32" spans="2:37" ht="12.75" customHeight="1" x14ac:dyDescent="0.2">
      <c r="B32" s="29">
        <v>1</v>
      </c>
      <c r="D32" s="34" t="s">
        <v>33</v>
      </c>
      <c r="E32" s="13" t="s">
        <v>26</v>
      </c>
      <c r="F32" s="107">
        <v>22966.87</v>
      </c>
      <c r="G32" s="108"/>
      <c r="H32" s="109"/>
      <c r="I32" s="35" t="s">
        <v>52</v>
      </c>
      <c r="J32" s="16"/>
      <c r="K32" s="16"/>
      <c r="L32" s="16"/>
      <c r="M32" s="16"/>
      <c r="N32" s="16"/>
      <c r="O32" s="16"/>
      <c r="P32" s="16"/>
      <c r="Q32" s="16"/>
      <c r="R32" s="49"/>
      <c r="S32" s="16"/>
      <c r="T32" s="16"/>
      <c r="U32" s="49">
        <f>ROUNDUP(442.4/9,0)</f>
        <v>50</v>
      </c>
      <c r="V32" s="16"/>
      <c r="W32" s="49"/>
      <c r="X32" s="16"/>
      <c r="Y32" s="16"/>
      <c r="Z32" s="16"/>
      <c r="AA32" s="16"/>
      <c r="AB32" s="16"/>
      <c r="AC32" s="16"/>
      <c r="AD32" s="16"/>
      <c r="AE32" s="67"/>
      <c r="AF32" s="60"/>
      <c r="AG32" s="49"/>
      <c r="AH32" s="49"/>
      <c r="AI32" s="49"/>
      <c r="AJ32" s="49"/>
      <c r="AK32" s="49"/>
    </row>
    <row r="33" spans="2:37" ht="12.75" customHeight="1" x14ac:dyDescent="0.2">
      <c r="B33" s="29">
        <v>1</v>
      </c>
      <c r="D33" s="34" t="s">
        <v>34</v>
      </c>
      <c r="E33" s="13" t="s">
        <v>26</v>
      </c>
      <c r="F33" s="107">
        <v>22966.87</v>
      </c>
      <c r="G33" s="108"/>
      <c r="H33" s="109"/>
      <c r="I33" s="35" t="s">
        <v>53</v>
      </c>
      <c r="J33" s="41"/>
      <c r="K33" s="16"/>
      <c r="L33" s="16"/>
      <c r="M33" s="16"/>
      <c r="N33" s="16"/>
      <c r="O33" s="16"/>
      <c r="P33" s="16"/>
      <c r="Q33" s="16"/>
      <c r="R33" s="49"/>
      <c r="S33" s="16"/>
      <c r="T33" s="16"/>
      <c r="U33" s="49">
        <f>ROUNDUP(388.5/9,0)</f>
        <v>44</v>
      </c>
      <c r="V33" s="16"/>
      <c r="W33" s="49"/>
      <c r="X33" s="16"/>
      <c r="Y33" s="16"/>
      <c r="Z33" s="16"/>
      <c r="AA33" s="16"/>
      <c r="AB33" s="16"/>
      <c r="AC33" s="16"/>
      <c r="AD33" s="41"/>
      <c r="AE33" s="67"/>
      <c r="AF33" s="60"/>
      <c r="AG33" s="49"/>
      <c r="AH33" s="49"/>
      <c r="AI33" s="49"/>
      <c r="AJ33" s="49"/>
      <c r="AK33" s="49"/>
    </row>
    <row r="34" spans="2:37" ht="12.75" customHeight="1" x14ac:dyDescent="0.2">
      <c r="B34" s="29"/>
      <c r="D34" s="34"/>
      <c r="E34" s="13"/>
      <c r="F34" s="73"/>
      <c r="G34" s="74"/>
      <c r="H34" s="74"/>
      <c r="I34" s="40"/>
      <c r="J34" s="41"/>
      <c r="K34" s="16"/>
      <c r="L34" s="16"/>
      <c r="M34" s="16"/>
      <c r="N34" s="16"/>
      <c r="O34" s="16"/>
      <c r="P34" s="16"/>
      <c r="Q34" s="16"/>
      <c r="R34" s="49"/>
      <c r="S34" s="16"/>
      <c r="T34" s="16"/>
      <c r="U34" s="49"/>
      <c r="V34" s="16"/>
      <c r="W34" s="49"/>
      <c r="X34" s="16"/>
      <c r="Y34" s="16"/>
      <c r="Z34" s="16"/>
      <c r="AA34" s="16"/>
      <c r="AB34" s="16"/>
      <c r="AC34" s="16"/>
      <c r="AD34" s="41"/>
      <c r="AE34" s="67"/>
      <c r="AF34" s="60"/>
      <c r="AG34" s="49"/>
      <c r="AH34" s="49"/>
      <c r="AI34" s="49"/>
      <c r="AJ34" s="49"/>
      <c r="AK34" s="49"/>
    </row>
    <row r="35" spans="2:37" ht="12.75" customHeight="1" x14ac:dyDescent="0.2">
      <c r="B35" s="29">
        <v>1</v>
      </c>
      <c r="D35" s="34" t="s">
        <v>73</v>
      </c>
      <c r="E35" s="78" t="s">
        <v>26</v>
      </c>
      <c r="F35" s="80">
        <v>22966.87</v>
      </c>
      <c r="G35" s="80"/>
      <c r="H35" s="80">
        <v>22973.97</v>
      </c>
      <c r="I35" s="79" t="s">
        <v>52</v>
      </c>
      <c r="J35" s="41"/>
      <c r="K35" s="16"/>
      <c r="L35" s="16"/>
      <c r="M35" s="16"/>
      <c r="N35" s="16"/>
      <c r="O35" s="16"/>
      <c r="P35" s="16"/>
      <c r="Q35" s="16"/>
      <c r="R35" s="49"/>
      <c r="S35" s="16"/>
      <c r="T35" s="16"/>
      <c r="U35" s="49"/>
      <c r="V35" s="16"/>
      <c r="W35" s="49"/>
      <c r="X35" s="16"/>
      <c r="Y35" s="49">
        <f>ROUND(H35-F35,0)</f>
        <v>7</v>
      </c>
      <c r="Z35" s="16"/>
      <c r="AA35" s="16"/>
      <c r="AB35" s="16"/>
      <c r="AC35" s="16"/>
      <c r="AD35" s="41"/>
      <c r="AE35" s="67"/>
      <c r="AF35" s="60"/>
      <c r="AG35" s="49"/>
      <c r="AH35" s="49"/>
      <c r="AI35" s="49"/>
      <c r="AJ35" s="49"/>
      <c r="AK35" s="49"/>
    </row>
    <row r="36" spans="2:37" ht="12.75" customHeight="1" x14ac:dyDescent="0.2">
      <c r="B36" s="29">
        <v>1</v>
      </c>
      <c r="D36" s="34" t="s">
        <v>74</v>
      </c>
      <c r="E36" s="78" t="s">
        <v>26</v>
      </c>
      <c r="F36" s="80">
        <v>22966.87</v>
      </c>
      <c r="G36" s="80"/>
      <c r="H36" s="80">
        <v>22973.97</v>
      </c>
      <c r="I36" s="79" t="s">
        <v>53</v>
      </c>
      <c r="J36" s="41"/>
      <c r="K36" s="16"/>
      <c r="L36" s="16"/>
      <c r="M36" s="16"/>
      <c r="N36" s="16"/>
      <c r="O36" s="16"/>
      <c r="P36" s="16"/>
      <c r="Q36" s="16"/>
      <c r="R36" s="49"/>
      <c r="S36" s="16"/>
      <c r="T36" s="16"/>
      <c r="U36" s="49"/>
      <c r="V36" s="16"/>
      <c r="W36" s="49"/>
      <c r="X36" s="16"/>
      <c r="Y36" s="49">
        <f>ROUND(H36-F36,0)</f>
        <v>7</v>
      </c>
      <c r="Z36" s="16"/>
      <c r="AA36" s="16"/>
      <c r="AB36" s="16"/>
      <c r="AC36" s="16"/>
      <c r="AD36" s="41"/>
      <c r="AE36" s="67"/>
      <c r="AF36" s="60"/>
      <c r="AG36" s="49"/>
      <c r="AH36" s="49"/>
      <c r="AI36" s="49"/>
      <c r="AJ36" s="49"/>
      <c r="AK36" s="49"/>
    </row>
    <row r="37" spans="2:37" ht="12.75" customHeight="1" x14ac:dyDescent="0.2">
      <c r="B37" s="29"/>
      <c r="D37" s="34"/>
      <c r="E37" s="13"/>
      <c r="F37" s="76"/>
      <c r="G37" s="77"/>
      <c r="H37" s="77"/>
      <c r="I37" s="40"/>
      <c r="J37" s="41"/>
      <c r="K37" s="16"/>
      <c r="L37" s="16"/>
      <c r="M37" s="16"/>
      <c r="N37" s="16"/>
      <c r="O37" s="16"/>
      <c r="P37" s="16"/>
      <c r="Q37" s="16"/>
      <c r="R37" s="49"/>
      <c r="S37" s="16"/>
      <c r="T37" s="16"/>
      <c r="U37" s="49"/>
      <c r="V37" s="16"/>
      <c r="W37" s="49"/>
      <c r="X37" s="16"/>
      <c r="Y37" s="16"/>
      <c r="Z37" s="16"/>
      <c r="AA37" s="16"/>
      <c r="AB37" s="16"/>
      <c r="AC37" s="16"/>
      <c r="AD37" s="41"/>
      <c r="AE37" s="67"/>
      <c r="AF37" s="60"/>
      <c r="AG37" s="49"/>
      <c r="AH37" s="49"/>
      <c r="AI37" s="49"/>
      <c r="AJ37" s="49"/>
      <c r="AK37" s="49"/>
    </row>
    <row r="38" spans="2:37" ht="12.75" customHeight="1" x14ac:dyDescent="0.2">
      <c r="B38" s="29">
        <v>1</v>
      </c>
      <c r="D38" s="34" t="s">
        <v>62</v>
      </c>
      <c r="E38" s="13" t="s">
        <v>26</v>
      </c>
      <c r="F38" s="73">
        <v>22973.97</v>
      </c>
      <c r="G38" s="16" t="s">
        <v>3</v>
      </c>
      <c r="H38" s="73">
        <v>22998.97</v>
      </c>
      <c r="I38" s="40"/>
      <c r="J38" s="41">
        <f>ROUNDUP(891.67/9,0)</f>
        <v>100</v>
      </c>
      <c r="K38" s="16"/>
      <c r="L38" s="16"/>
      <c r="M38" s="49">
        <f>ROUNDUP(891.7/9,0)</f>
        <v>100</v>
      </c>
      <c r="N38" s="16"/>
      <c r="O38" s="16"/>
      <c r="P38" s="16"/>
      <c r="Q38" s="49">
        <f>((891.7*(6/12))/27)</f>
        <v>16.512962962962963</v>
      </c>
      <c r="R38" s="49"/>
      <c r="S38" s="16"/>
      <c r="T38" s="16"/>
      <c r="U38" s="49"/>
      <c r="V38" s="16"/>
      <c r="W38" s="49"/>
      <c r="X38" s="16"/>
      <c r="Y38" s="16"/>
      <c r="Z38" s="16"/>
      <c r="AA38" s="16"/>
      <c r="AB38" s="16"/>
      <c r="AC38" s="16"/>
      <c r="AD38" s="41"/>
      <c r="AE38" s="67"/>
      <c r="AF38" s="60"/>
      <c r="AG38" s="49"/>
      <c r="AH38" s="49"/>
      <c r="AI38" s="49"/>
      <c r="AJ38" s="49"/>
      <c r="AK38" s="49"/>
    </row>
    <row r="39" spans="2:37" ht="12.75" customHeight="1" x14ac:dyDescent="0.2">
      <c r="B39" s="29"/>
      <c r="D39" s="34"/>
      <c r="E39" s="13"/>
      <c r="F39" s="14"/>
      <c r="G39" s="16"/>
      <c r="H39" s="14"/>
      <c r="I39" s="40"/>
      <c r="J39" s="41"/>
      <c r="K39" s="16"/>
      <c r="L39" s="16"/>
      <c r="M39" s="16"/>
      <c r="N39" s="16"/>
      <c r="O39" s="16"/>
      <c r="P39" s="16"/>
      <c r="Q39" s="16"/>
      <c r="R39" s="49"/>
      <c r="S39" s="16"/>
      <c r="T39" s="16"/>
      <c r="U39" s="16"/>
      <c r="V39" s="16"/>
      <c r="W39" s="49"/>
      <c r="X39" s="16"/>
      <c r="Y39" s="16"/>
      <c r="Z39" s="16"/>
      <c r="AA39" s="16"/>
      <c r="AB39" s="16"/>
      <c r="AC39" s="41"/>
      <c r="AD39" s="16"/>
      <c r="AE39" s="67"/>
      <c r="AF39" s="60"/>
      <c r="AG39" s="49"/>
      <c r="AH39" s="49"/>
      <c r="AI39" s="49"/>
      <c r="AJ39" s="49"/>
      <c r="AK39" s="49"/>
    </row>
    <row r="40" spans="2:37" ht="12.75" customHeight="1" x14ac:dyDescent="0.2">
      <c r="B40" s="29">
        <v>1</v>
      </c>
      <c r="D40" s="34" t="s">
        <v>30</v>
      </c>
      <c r="E40" s="13" t="s">
        <v>26</v>
      </c>
      <c r="F40" s="14">
        <v>22900</v>
      </c>
      <c r="G40" s="16" t="s">
        <v>3</v>
      </c>
      <c r="H40" s="14">
        <v>23250</v>
      </c>
      <c r="I40" s="40" t="s">
        <v>54</v>
      </c>
      <c r="J40" s="41"/>
      <c r="K40" s="16"/>
      <c r="L40" s="16"/>
      <c r="M40" s="16"/>
      <c r="N40" s="16"/>
      <c r="O40" s="16"/>
      <c r="P40" s="16"/>
      <c r="Q40" s="16"/>
      <c r="R40" s="49"/>
      <c r="S40" s="16"/>
      <c r="T40" s="16"/>
      <c r="U40" s="16"/>
      <c r="V40" s="16"/>
      <c r="W40" s="49"/>
      <c r="X40" s="16"/>
      <c r="Y40" s="16"/>
      <c r="Z40" s="16"/>
      <c r="AA40" s="16"/>
      <c r="AB40" s="16"/>
      <c r="AC40" s="58">
        <f>(H40-F40)/5280</f>
        <v>6.6287878787878785E-2</v>
      </c>
      <c r="AD40" s="16"/>
      <c r="AE40" s="67"/>
      <c r="AF40" s="60"/>
      <c r="AG40" s="49"/>
      <c r="AH40" s="49"/>
      <c r="AI40" s="49"/>
      <c r="AJ40" s="49"/>
      <c r="AK40" s="49"/>
    </row>
    <row r="41" spans="2:37" ht="12.75" customHeight="1" x14ac:dyDescent="0.2">
      <c r="B41" s="29"/>
      <c r="D41" s="34"/>
      <c r="E41" s="13"/>
      <c r="F41" s="14"/>
      <c r="G41" s="16"/>
      <c r="H41" s="14"/>
      <c r="I41" s="40"/>
      <c r="J41" s="41"/>
      <c r="K41" s="16"/>
      <c r="L41" s="16"/>
      <c r="M41" s="16"/>
      <c r="N41" s="16"/>
      <c r="O41" s="16"/>
      <c r="P41" s="16"/>
      <c r="Q41" s="16"/>
      <c r="R41" s="49"/>
      <c r="S41" s="16"/>
      <c r="T41" s="16"/>
      <c r="U41" s="16"/>
      <c r="V41" s="16"/>
      <c r="W41" s="49"/>
      <c r="X41" s="16"/>
      <c r="Y41" s="16"/>
      <c r="Z41" s="16"/>
      <c r="AA41" s="16"/>
      <c r="AB41" s="16"/>
      <c r="AC41" s="16"/>
      <c r="AD41" s="16"/>
      <c r="AE41" s="67"/>
      <c r="AF41" s="60"/>
      <c r="AG41" s="49"/>
      <c r="AH41" s="49"/>
      <c r="AI41" s="49"/>
      <c r="AJ41" s="49"/>
      <c r="AK41" s="49"/>
    </row>
    <row r="42" spans="2:37" ht="12.75" customHeight="1" x14ac:dyDescent="0.2">
      <c r="B42" s="29">
        <v>1</v>
      </c>
      <c r="D42" s="34" t="s">
        <v>31</v>
      </c>
      <c r="E42" s="13" t="s">
        <v>26</v>
      </c>
      <c r="F42" s="14">
        <v>22900</v>
      </c>
      <c r="G42" s="16" t="s">
        <v>3</v>
      </c>
      <c r="H42" s="14">
        <v>23250</v>
      </c>
      <c r="I42" s="40" t="s">
        <v>52</v>
      </c>
      <c r="J42" s="41"/>
      <c r="K42" s="16"/>
      <c r="L42" s="16"/>
      <c r="M42" s="16"/>
      <c r="N42" s="16"/>
      <c r="O42" s="16"/>
      <c r="P42" s="16"/>
      <c r="Q42" s="16"/>
      <c r="R42" s="49"/>
      <c r="S42" s="16"/>
      <c r="T42" s="16"/>
      <c r="U42" s="16"/>
      <c r="V42" s="16"/>
      <c r="W42" s="49"/>
      <c r="X42" s="16"/>
      <c r="Y42" s="16"/>
      <c r="Z42" s="16"/>
      <c r="AA42" s="16"/>
      <c r="AB42" s="53">
        <f>(H42-F42)/5280</f>
        <v>6.6287878787878785E-2</v>
      </c>
      <c r="AC42" s="16"/>
      <c r="AD42" s="16"/>
      <c r="AE42" s="67"/>
      <c r="AF42" s="60"/>
      <c r="AG42" s="49"/>
      <c r="AH42" s="49"/>
      <c r="AI42" s="49"/>
      <c r="AJ42" s="49"/>
      <c r="AK42" s="49"/>
    </row>
    <row r="43" spans="2:37" ht="12.75" customHeight="1" x14ac:dyDescent="0.2">
      <c r="B43" s="29">
        <v>1</v>
      </c>
      <c r="D43" s="34" t="s">
        <v>32</v>
      </c>
      <c r="E43" s="13" t="s">
        <v>26</v>
      </c>
      <c r="F43" s="14">
        <v>22900</v>
      </c>
      <c r="G43" s="16" t="s">
        <v>3</v>
      </c>
      <c r="H43" s="14">
        <v>23250</v>
      </c>
      <c r="I43" s="35" t="s">
        <v>53</v>
      </c>
      <c r="J43" s="16"/>
      <c r="K43" s="16"/>
      <c r="L43" s="16"/>
      <c r="M43" s="16"/>
      <c r="N43" s="16"/>
      <c r="O43" s="16"/>
      <c r="P43" s="16"/>
      <c r="Q43" s="16"/>
      <c r="R43" s="49"/>
      <c r="S43" s="16"/>
      <c r="T43" s="16"/>
      <c r="U43" s="16"/>
      <c r="V43" s="16"/>
      <c r="W43" s="49"/>
      <c r="X43" s="16"/>
      <c r="Y43" s="16"/>
      <c r="Z43" s="16"/>
      <c r="AA43" s="16"/>
      <c r="AB43" s="53">
        <f>(H43-F43)/5280</f>
        <v>6.6287878787878785E-2</v>
      </c>
      <c r="AC43" s="16"/>
      <c r="AD43" s="16"/>
      <c r="AE43" s="67"/>
      <c r="AF43" s="60"/>
      <c r="AG43" s="49"/>
      <c r="AH43" s="49"/>
      <c r="AI43" s="49"/>
      <c r="AJ43" s="49"/>
      <c r="AK43" s="49"/>
    </row>
    <row r="44" spans="2:37" ht="12.75" customHeight="1" x14ac:dyDescent="0.2">
      <c r="B44" s="29"/>
      <c r="D44" s="34"/>
      <c r="E44" s="13"/>
      <c r="F44" s="14"/>
      <c r="G44" s="16"/>
      <c r="H44" s="14"/>
      <c r="I44" s="35"/>
      <c r="J44" s="16"/>
      <c r="K44" s="16"/>
      <c r="L44" s="16"/>
      <c r="M44" s="16"/>
      <c r="N44" s="16"/>
      <c r="O44" s="16"/>
      <c r="P44" s="16"/>
      <c r="Q44" s="16"/>
      <c r="R44" s="49"/>
      <c r="S44" s="16"/>
      <c r="T44" s="16"/>
      <c r="U44" s="16"/>
      <c r="V44" s="16"/>
      <c r="W44" s="49"/>
      <c r="X44" s="16"/>
      <c r="Y44" s="16"/>
      <c r="Z44" s="16"/>
      <c r="AA44" s="16"/>
      <c r="AB44" s="16"/>
      <c r="AC44" s="16"/>
      <c r="AD44" s="16"/>
      <c r="AE44" s="67"/>
      <c r="AF44" s="60"/>
      <c r="AG44" s="49"/>
      <c r="AH44" s="49"/>
      <c r="AI44" s="49"/>
      <c r="AJ44" s="49"/>
      <c r="AK44" s="49"/>
    </row>
    <row r="45" spans="2:37" ht="12.75" customHeight="1" x14ac:dyDescent="0.2">
      <c r="B45" s="29">
        <v>1</v>
      </c>
      <c r="D45" s="34" t="s">
        <v>69</v>
      </c>
      <c r="E45" s="13" t="s">
        <v>26</v>
      </c>
      <c r="F45" s="107">
        <v>23065.64</v>
      </c>
      <c r="G45" s="108"/>
      <c r="H45" s="109"/>
      <c r="I45" s="40" t="s">
        <v>52</v>
      </c>
      <c r="J45" s="41"/>
      <c r="K45" s="16"/>
      <c r="L45" s="16"/>
      <c r="M45" s="16"/>
      <c r="N45" s="16"/>
      <c r="O45" s="16"/>
      <c r="P45" s="16"/>
      <c r="Q45" s="16"/>
      <c r="R45" s="49"/>
      <c r="S45" s="16"/>
      <c r="T45" s="16"/>
      <c r="U45" s="16"/>
      <c r="V45" s="16"/>
      <c r="W45" s="49"/>
      <c r="X45" s="16"/>
      <c r="Y45" s="16"/>
      <c r="Z45" s="16"/>
      <c r="AA45" s="16"/>
      <c r="AB45" s="16"/>
      <c r="AC45" s="16"/>
      <c r="AD45" s="16">
        <v>1</v>
      </c>
      <c r="AE45" s="67">
        <v>1</v>
      </c>
      <c r="AF45" s="60"/>
      <c r="AG45" s="49"/>
      <c r="AH45" s="49"/>
      <c r="AI45" s="49"/>
      <c r="AJ45" s="49"/>
      <c r="AK45" s="49"/>
    </row>
    <row r="46" spans="2:37" ht="12.75" customHeight="1" x14ac:dyDescent="0.2">
      <c r="B46" s="29">
        <v>1</v>
      </c>
      <c r="D46" s="34" t="s">
        <v>70</v>
      </c>
      <c r="E46" s="13" t="s">
        <v>26</v>
      </c>
      <c r="F46" s="107">
        <v>23080.32</v>
      </c>
      <c r="G46" s="108"/>
      <c r="H46" s="109"/>
      <c r="I46" s="40" t="s">
        <v>53</v>
      </c>
      <c r="J46" s="41"/>
      <c r="K46" s="16"/>
      <c r="L46" s="16"/>
      <c r="M46" s="16"/>
      <c r="N46" s="16"/>
      <c r="O46" s="16"/>
      <c r="P46" s="16"/>
      <c r="Q46" s="16"/>
      <c r="R46" s="49"/>
      <c r="S46" s="16"/>
      <c r="T46" s="16"/>
      <c r="U46" s="16"/>
      <c r="V46" s="16"/>
      <c r="W46" s="49"/>
      <c r="X46" s="16"/>
      <c r="Y46" s="16"/>
      <c r="Z46" s="16"/>
      <c r="AA46" s="16"/>
      <c r="AB46" s="16"/>
      <c r="AC46" s="16"/>
      <c r="AD46" s="16">
        <v>1</v>
      </c>
      <c r="AE46" s="67">
        <v>1</v>
      </c>
      <c r="AF46" s="60"/>
      <c r="AG46" s="49"/>
      <c r="AH46" s="49"/>
      <c r="AI46" s="49"/>
      <c r="AJ46" s="49"/>
      <c r="AK46" s="49"/>
    </row>
    <row r="47" spans="2:37" ht="12.75" customHeight="1" x14ac:dyDescent="0.2">
      <c r="B47" s="29"/>
      <c r="D47" s="34"/>
      <c r="E47" s="13"/>
      <c r="F47" s="14"/>
      <c r="G47" s="16"/>
      <c r="H47" s="14"/>
      <c r="I47" s="40"/>
      <c r="J47" s="41"/>
      <c r="K47" s="16"/>
      <c r="L47" s="16"/>
      <c r="M47" s="16"/>
      <c r="N47" s="16"/>
      <c r="O47" s="16"/>
      <c r="P47" s="16"/>
      <c r="Q47" s="16"/>
      <c r="R47" s="49"/>
      <c r="S47" s="16"/>
      <c r="T47" s="16"/>
      <c r="U47" s="16"/>
      <c r="V47" s="16"/>
      <c r="W47" s="49"/>
      <c r="X47" s="16"/>
      <c r="Y47" s="16"/>
      <c r="Z47" s="16"/>
      <c r="AA47" s="16"/>
      <c r="AB47" s="16"/>
      <c r="AC47" s="16"/>
      <c r="AD47" s="16"/>
      <c r="AE47" s="67"/>
      <c r="AF47" s="60"/>
      <c r="AG47" s="49"/>
      <c r="AH47" s="49"/>
      <c r="AI47" s="49"/>
      <c r="AJ47" s="49"/>
      <c r="AK47" s="49"/>
    </row>
    <row r="48" spans="2:37" ht="12.75" customHeight="1" x14ac:dyDescent="0.2">
      <c r="B48" s="29">
        <v>1</v>
      </c>
      <c r="D48" s="34" t="s">
        <v>23</v>
      </c>
      <c r="E48" s="13" t="s">
        <v>28</v>
      </c>
      <c r="F48" s="14">
        <v>23550.61</v>
      </c>
      <c r="G48" s="16" t="s">
        <v>3</v>
      </c>
      <c r="H48" s="14">
        <v>23670.46</v>
      </c>
      <c r="I48" s="56" t="s">
        <v>52</v>
      </c>
      <c r="J48" s="41"/>
      <c r="K48" s="59">
        <f>ROUNDUP(H48-F48,0)</f>
        <v>120</v>
      </c>
      <c r="L48" s="59"/>
      <c r="M48" s="59"/>
      <c r="N48" s="16"/>
      <c r="O48" s="16"/>
      <c r="P48" s="16"/>
      <c r="Q48" s="16"/>
      <c r="R48" s="49"/>
      <c r="S48" s="16"/>
      <c r="T48" s="16"/>
      <c r="U48" s="16"/>
      <c r="V48" s="16"/>
      <c r="W48" s="49"/>
      <c r="X48" s="16"/>
      <c r="Y48" s="16"/>
      <c r="Z48" s="16"/>
      <c r="AA48" s="16"/>
      <c r="AB48" s="16"/>
      <c r="AC48" s="16"/>
      <c r="AD48" s="16"/>
      <c r="AE48" s="67"/>
      <c r="AF48" s="60"/>
      <c r="AG48" s="49"/>
      <c r="AH48" s="49"/>
      <c r="AI48" s="49"/>
      <c r="AJ48" s="49"/>
      <c r="AK48" s="49"/>
    </row>
    <row r="49" spans="2:37" ht="12.75" customHeight="1" x14ac:dyDescent="0.2">
      <c r="B49" s="29">
        <v>1</v>
      </c>
      <c r="D49" s="34" t="s">
        <v>24</v>
      </c>
      <c r="E49" s="13" t="s">
        <v>28</v>
      </c>
      <c r="F49" s="14">
        <v>23549.51</v>
      </c>
      <c r="G49" s="16" t="s">
        <v>3</v>
      </c>
      <c r="H49" s="14">
        <v>23650.16</v>
      </c>
      <c r="I49" s="39" t="s">
        <v>53</v>
      </c>
      <c r="J49" s="41"/>
      <c r="K49" s="59">
        <f>ROUNDUP(H49-F49,0)</f>
        <v>101</v>
      </c>
      <c r="L49" s="59"/>
      <c r="M49" s="59"/>
      <c r="N49" s="16"/>
      <c r="O49" s="16"/>
      <c r="P49" s="16"/>
      <c r="Q49" s="16"/>
      <c r="R49" s="49"/>
      <c r="S49" s="16"/>
      <c r="T49" s="16"/>
      <c r="U49" s="16"/>
      <c r="V49" s="16"/>
      <c r="W49" s="49"/>
      <c r="X49" s="16"/>
      <c r="Y49" s="16"/>
      <c r="Z49" s="16"/>
      <c r="AA49" s="16"/>
      <c r="AB49" s="41"/>
      <c r="AC49" s="16"/>
      <c r="AD49" s="16"/>
      <c r="AE49" s="67"/>
      <c r="AF49" s="60"/>
      <c r="AG49" s="49"/>
      <c r="AH49" s="49"/>
      <c r="AI49" s="49"/>
      <c r="AJ49" s="49"/>
      <c r="AK49" s="49"/>
    </row>
    <row r="50" spans="2:37" ht="12.75" customHeight="1" x14ac:dyDescent="0.2">
      <c r="B50" s="29"/>
      <c r="D50" s="34"/>
      <c r="E50" s="13"/>
      <c r="F50" s="14"/>
      <c r="G50" s="16"/>
      <c r="H50" s="14"/>
      <c r="I50" s="39"/>
      <c r="J50" s="41"/>
      <c r="K50" s="16"/>
      <c r="L50" s="16"/>
      <c r="M50" s="16"/>
      <c r="N50" s="16"/>
      <c r="O50" s="16"/>
      <c r="P50" s="16"/>
      <c r="Q50" s="16"/>
      <c r="R50" s="49"/>
      <c r="S50" s="16"/>
      <c r="T50" s="16"/>
      <c r="U50" s="16"/>
      <c r="V50" s="16"/>
      <c r="W50" s="49"/>
      <c r="X50" s="16"/>
      <c r="Y50" s="16"/>
      <c r="Z50" s="16"/>
      <c r="AA50" s="16"/>
      <c r="AB50" s="41"/>
      <c r="AC50" s="16"/>
      <c r="AD50" s="16"/>
      <c r="AE50" s="67"/>
      <c r="AF50" s="60"/>
      <c r="AG50" s="49"/>
      <c r="AH50" s="49"/>
      <c r="AI50" s="49"/>
      <c r="AJ50" s="49"/>
      <c r="AK50" s="49"/>
    </row>
    <row r="51" spans="2:37" ht="12.75" customHeight="1" x14ac:dyDescent="0.2">
      <c r="B51" s="29">
        <v>1</v>
      </c>
      <c r="D51" s="34" t="s">
        <v>49</v>
      </c>
      <c r="E51" s="13" t="s">
        <v>28</v>
      </c>
      <c r="F51" s="14">
        <v>23553.51</v>
      </c>
      <c r="G51" s="16" t="s">
        <v>3</v>
      </c>
      <c r="H51" s="14">
        <v>23670.46</v>
      </c>
      <c r="I51" s="39" t="s">
        <v>52</v>
      </c>
      <c r="J51" s="41"/>
      <c r="K51" s="16"/>
      <c r="L51" s="16"/>
      <c r="M51" s="16"/>
      <c r="N51" s="16"/>
      <c r="O51" s="16"/>
      <c r="P51" s="16"/>
      <c r="Q51" s="16"/>
      <c r="R51" s="49"/>
      <c r="S51" s="16"/>
      <c r="T51" s="16"/>
      <c r="U51" s="16"/>
      <c r="V51" s="16"/>
      <c r="W51" s="49">
        <f>ROUNDUP(H51-F51-25,0)</f>
        <v>92</v>
      </c>
      <c r="X51" s="16">
        <v>1</v>
      </c>
      <c r="Y51" s="16"/>
      <c r="Z51" s="16">
        <v>2</v>
      </c>
      <c r="AA51" s="16"/>
      <c r="AB51" s="41"/>
      <c r="AC51" s="16"/>
      <c r="AD51" s="16"/>
      <c r="AE51" s="67"/>
      <c r="AF51" s="60"/>
      <c r="AG51" s="49"/>
      <c r="AH51" s="49"/>
      <c r="AI51" s="49"/>
      <c r="AJ51" s="49"/>
      <c r="AK51" s="49"/>
    </row>
    <row r="52" spans="2:37" ht="12.75" customHeight="1" x14ac:dyDescent="0.2">
      <c r="B52" s="29">
        <v>1</v>
      </c>
      <c r="D52" s="34" t="s">
        <v>50</v>
      </c>
      <c r="E52" s="13" t="s">
        <v>28</v>
      </c>
      <c r="F52" s="14">
        <v>23552.55</v>
      </c>
      <c r="G52" s="16" t="s">
        <v>3</v>
      </c>
      <c r="H52" s="14">
        <v>23650.16</v>
      </c>
      <c r="I52" s="39" t="s">
        <v>53</v>
      </c>
      <c r="J52" s="41"/>
      <c r="K52" s="16"/>
      <c r="L52" s="16"/>
      <c r="M52" s="16"/>
      <c r="N52" s="16"/>
      <c r="O52" s="16"/>
      <c r="P52" s="16"/>
      <c r="Q52" s="16"/>
      <c r="R52" s="49"/>
      <c r="S52" s="16"/>
      <c r="T52" s="16"/>
      <c r="U52" s="16"/>
      <c r="V52" s="16"/>
      <c r="W52" s="59">
        <f>ROUNDUP(H52-F52-25,0)</f>
        <v>73</v>
      </c>
      <c r="X52" s="16">
        <v>1</v>
      </c>
      <c r="Y52" s="16"/>
      <c r="Z52" s="16">
        <v>2</v>
      </c>
      <c r="AA52" s="16"/>
      <c r="AB52" s="41"/>
      <c r="AC52" s="16"/>
      <c r="AD52" s="16"/>
      <c r="AE52" s="67"/>
      <c r="AF52" s="60"/>
      <c r="AG52" s="49"/>
      <c r="AH52" s="49"/>
      <c r="AI52" s="49"/>
      <c r="AJ52" s="49"/>
      <c r="AK52" s="49"/>
    </row>
    <row r="53" spans="2:37" ht="12.75" customHeight="1" x14ac:dyDescent="0.2">
      <c r="B53" s="29"/>
      <c r="D53" s="34"/>
      <c r="E53" s="13"/>
      <c r="F53" s="14"/>
      <c r="G53" s="16"/>
      <c r="H53" s="14"/>
      <c r="I53" s="39"/>
      <c r="J53" s="41"/>
      <c r="K53" s="16"/>
      <c r="L53" s="16"/>
      <c r="M53" s="16"/>
      <c r="N53" s="16"/>
      <c r="O53" s="16"/>
      <c r="P53" s="16"/>
      <c r="Q53" s="16"/>
      <c r="R53" s="49"/>
      <c r="S53" s="16"/>
      <c r="T53" s="16"/>
      <c r="U53" s="16"/>
      <c r="V53" s="16"/>
      <c r="W53" s="49"/>
      <c r="X53" s="16"/>
      <c r="Y53" s="16"/>
      <c r="Z53" s="16"/>
      <c r="AA53" s="16"/>
      <c r="AB53" s="16"/>
      <c r="AC53" s="16"/>
      <c r="AD53" s="16"/>
      <c r="AE53" s="67"/>
      <c r="AF53" s="60"/>
      <c r="AG53" s="49"/>
      <c r="AH53" s="49"/>
      <c r="AI53" s="49"/>
      <c r="AJ53" s="49"/>
      <c r="AK53" s="49"/>
    </row>
    <row r="54" spans="2:37" ht="12.75" customHeight="1" x14ac:dyDescent="0.2">
      <c r="B54" s="29">
        <v>1</v>
      </c>
      <c r="D54" s="34" t="s">
        <v>35</v>
      </c>
      <c r="E54" s="13" t="s">
        <v>28</v>
      </c>
      <c r="F54" s="14">
        <v>23579.98</v>
      </c>
      <c r="G54" s="16" t="s">
        <v>3</v>
      </c>
      <c r="H54" s="14">
        <v>23660</v>
      </c>
      <c r="I54" s="39"/>
      <c r="J54" s="41"/>
      <c r="K54" s="16"/>
      <c r="L54" s="16"/>
      <c r="M54" s="16"/>
      <c r="N54" s="16"/>
      <c r="O54" s="49">
        <f>2707.2/9</f>
        <v>300.79999999999995</v>
      </c>
      <c r="P54" s="49"/>
      <c r="Q54" s="49"/>
      <c r="R54" s="49">
        <f>O54*0.055*2</f>
        <v>33.087999999999994</v>
      </c>
      <c r="S54" s="49">
        <f>ROUNDUP((2707.3*0.10417)/27,0)</f>
        <v>11</v>
      </c>
      <c r="T54" s="16"/>
      <c r="U54" s="16"/>
      <c r="V54" s="16"/>
      <c r="W54" s="49"/>
      <c r="X54" s="16"/>
      <c r="Y54" s="16"/>
      <c r="Z54" s="16"/>
      <c r="AA54" s="16"/>
      <c r="AB54" s="16"/>
      <c r="AC54" s="16"/>
      <c r="AD54" s="16"/>
      <c r="AE54" s="67"/>
      <c r="AF54" s="60"/>
      <c r="AG54" s="49"/>
      <c r="AH54" s="49"/>
      <c r="AI54" s="49"/>
      <c r="AJ54" s="49"/>
      <c r="AK54" s="49"/>
    </row>
    <row r="55" spans="2:37" ht="12.75" customHeight="1" x14ac:dyDescent="0.2">
      <c r="B55" s="29"/>
      <c r="D55" s="33"/>
      <c r="E55" s="13"/>
      <c r="F55" s="14"/>
      <c r="G55" s="16"/>
      <c r="H55" s="14"/>
      <c r="I55" s="35"/>
      <c r="J55" s="42"/>
      <c r="K55" s="16"/>
      <c r="L55" s="16"/>
      <c r="M55" s="16"/>
      <c r="N55" s="16"/>
      <c r="O55" s="16"/>
      <c r="P55" s="15"/>
      <c r="Q55" s="15"/>
      <c r="R55" s="60"/>
      <c r="S55" s="15"/>
      <c r="T55" s="15"/>
      <c r="U55" s="15"/>
      <c r="V55" s="15"/>
      <c r="W55" s="60"/>
      <c r="X55" s="15"/>
      <c r="Y55" s="15"/>
      <c r="Z55" s="15"/>
      <c r="AA55" s="15"/>
      <c r="AB55" s="15"/>
      <c r="AC55" s="15"/>
      <c r="AD55" s="16"/>
      <c r="AE55" s="67"/>
      <c r="AF55" s="60"/>
      <c r="AG55" s="49"/>
      <c r="AH55" s="49"/>
      <c r="AI55" s="49"/>
      <c r="AJ55" s="49"/>
      <c r="AK55" s="49"/>
    </row>
    <row r="56" spans="2:37" ht="12.75" customHeight="1" x14ac:dyDescent="0.2">
      <c r="B56" s="29">
        <v>1</v>
      </c>
      <c r="D56" s="33" t="s">
        <v>36</v>
      </c>
      <c r="E56" s="13" t="s">
        <v>28</v>
      </c>
      <c r="F56" s="107">
        <v>23588.06</v>
      </c>
      <c r="G56" s="108"/>
      <c r="H56" s="109"/>
      <c r="I56" s="40" t="s">
        <v>52</v>
      </c>
      <c r="J56" s="42"/>
      <c r="K56" s="16"/>
      <c r="L56" s="16"/>
      <c r="M56" s="16"/>
      <c r="N56" s="16"/>
      <c r="O56" s="16"/>
      <c r="P56" s="15"/>
      <c r="Q56" s="15"/>
      <c r="R56" s="60"/>
      <c r="S56" s="15"/>
      <c r="T56" s="15"/>
      <c r="U56" s="60">
        <f>ROUNDUP(367.3/9,0)</f>
        <v>41</v>
      </c>
      <c r="V56" s="15"/>
      <c r="W56" s="15"/>
      <c r="X56" s="15"/>
      <c r="Y56" s="15"/>
      <c r="Z56" s="15"/>
      <c r="AA56" s="15"/>
      <c r="AB56" s="15"/>
      <c r="AC56" s="15"/>
      <c r="AD56" s="16"/>
      <c r="AE56" s="67"/>
      <c r="AF56" s="60"/>
      <c r="AG56" s="49"/>
      <c r="AH56" s="49"/>
      <c r="AI56" s="49"/>
      <c r="AJ56" s="49"/>
      <c r="AK56" s="49"/>
    </row>
    <row r="57" spans="2:37" ht="12.75" customHeight="1" x14ac:dyDescent="0.2">
      <c r="B57" s="29">
        <v>1</v>
      </c>
      <c r="D57" s="34" t="s">
        <v>37</v>
      </c>
      <c r="E57" s="13" t="s">
        <v>28</v>
      </c>
      <c r="F57" s="107">
        <v>23588.01</v>
      </c>
      <c r="G57" s="108"/>
      <c r="H57" s="109"/>
      <c r="I57" s="40" t="s">
        <v>53</v>
      </c>
      <c r="J57" s="41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49">
        <f>ROUNDUP(407.8/9,0)</f>
        <v>46</v>
      </c>
      <c r="V57" s="16"/>
      <c r="W57" s="16"/>
      <c r="X57" s="16"/>
      <c r="Y57" s="16"/>
      <c r="Z57" s="16"/>
      <c r="AA57" s="16"/>
      <c r="AB57" s="16"/>
      <c r="AC57" s="16"/>
      <c r="AD57" s="16"/>
      <c r="AE57" s="67"/>
      <c r="AF57" s="60"/>
      <c r="AG57" s="49"/>
      <c r="AH57" s="49"/>
      <c r="AI57" s="49"/>
      <c r="AJ57" s="49"/>
      <c r="AK57" s="49"/>
    </row>
    <row r="58" spans="2:37" ht="12.75" customHeight="1" x14ac:dyDescent="0.2">
      <c r="B58" s="29"/>
      <c r="D58" s="34"/>
      <c r="E58" s="13"/>
      <c r="F58" s="73"/>
      <c r="G58" s="74"/>
      <c r="H58" s="74"/>
      <c r="I58" s="40"/>
      <c r="J58" s="41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49"/>
      <c r="V58" s="16"/>
      <c r="W58" s="48"/>
      <c r="X58" s="48"/>
      <c r="Y58" s="48"/>
      <c r="Z58" s="48"/>
      <c r="AA58" s="48"/>
      <c r="AB58" s="48"/>
      <c r="AC58" s="48"/>
      <c r="AD58" s="16"/>
      <c r="AE58" s="67"/>
      <c r="AF58" s="60"/>
      <c r="AG58" s="49"/>
      <c r="AH58" s="49"/>
      <c r="AI58" s="49"/>
      <c r="AJ58" s="49"/>
      <c r="AK58" s="49"/>
    </row>
    <row r="59" spans="2:37" ht="12.75" customHeight="1" x14ac:dyDescent="0.2">
      <c r="B59" s="29">
        <v>1</v>
      </c>
      <c r="D59" s="34" t="s">
        <v>75</v>
      </c>
      <c r="E59" s="78" t="s">
        <v>28</v>
      </c>
      <c r="F59" s="80">
        <v>23580.880000000001</v>
      </c>
      <c r="G59" s="80"/>
      <c r="H59" s="80">
        <v>23588.06</v>
      </c>
      <c r="I59" s="79" t="s">
        <v>52</v>
      </c>
      <c r="J59" s="41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49"/>
      <c r="V59" s="16"/>
      <c r="W59" s="48"/>
      <c r="X59" s="48"/>
      <c r="Y59" s="49">
        <f>ROUND(H59-F59,0)</f>
        <v>7</v>
      </c>
      <c r="Z59" s="48"/>
      <c r="AA59" s="48"/>
      <c r="AB59" s="48"/>
      <c r="AC59" s="48"/>
      <c r="AD59" s="16"/>
      <c r="AE59" s="67"/>
      <c r="AF59" s="60"/>
      <c r="AG59" s="49"/>
      <c r="AH59" s="49"/>
      <c r="AI59" s="49"/>
      <c r="AJ59" s="49"/>
      <c r="AK59" s="49"/>
    </row>
    <row r="60" spans="2:37" ht="12.75" customHeight="1" x14ac:dyDescent="0.2">
      <c r="B60" s="29">
        <v>1</v>
      </c>
      <c r="D60" s="34" t="s">
        <v>76</v>
      </c>
      <c r="E60" s="78" t="s">
        <v>28</v>
      </c>
      <c r="F60" s="80">
        <v>23579.05</v>
      </c>
      <c r="G60" s="80"/>
      <c r="H60" s="80">
        <v>23583.37</v>
      </c>
      <c r="I60" s="79" t="s">
        <v>53</v>
      </c>
      <c r="J60" s="41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49"/>
      <c r="V60" s="16"/>
      <c r="W60" s="48"/>
      <c r="X60" s="48"/>
      <c r="Y60" s="49">
        <f>ROUND(H60-F60,0)</f>
        <v>4</v>
      </c>
      <c r="Z60" s="48"/>
      <c r="AA60" s="48"/>
      <c r="AB60" s="48"/>
      <c r="AC60" s="48"/>
      <c r="AD60" s="16"/>
      <c r="AE60" s="67"/>
      <c r="AF60" s="60"/>
      <c r="AG60" s="49"/>
      <c r="AH60" s="49"/>
      <c r="AI60" s="49"/>
      <c r="AJ60" s="49"/>
      <c r="AK60" s="49"/>
    </row>
    <row r="61" spans="2:37" ht="12.75" customHeight="1" x14ac:dyDescent="0.2">
      <c r="B61" s="29"/>
      <c r="D61" s="34"/>
      <c r="E61" s="13"/>
      <c r="F61" s="76"/>
      <c r="G61" s="77"/>
      <c r="H61" s="77"/>
      <c r="I61" s="40"/>
      <c r="J61" s="41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49"/>
      <c r="V61" s="16"/>
      <c r="W61" s="48"/>
      <c r="X61" s="48"/>
      <c r="Y61" s="48"/>
      <c r="Z61" s="48"/>
      <c r="AA61" s="48"/>
      <c r="AB61" s="48"/>
      <c r="AC61" s="48"/>
      <c r="AD61" s="16"/>
      <c r="AE61" s="67"/>
      <c r="AF61" s="60"/>
      <c r="AG61" s="49"/>
      <c r="AH61" s="49"/>
      <c r="AI61" s="49"/>
      <c r="AJ61" s="49"/>
      <c r="AK61" s="49"/>
    </row>
    <row r="62" spans="2:37" ht="12.75" customHeight="1" x14ac:dyDescent="0.2">
      <c r="B62" s="29">
        <v>1</v>
      </c>
      <c r="D62" s="34" t="s">
        <v>63</v>
      </c>
      <c r="E62" s="13" t="s">
        <v>28</v>
      </c>
      <c r="F62" s="73">
        <v>23554.98</v>
      </c>
      <c r="G62" s="16" t="s">
        <v>3</v>
      </c>
      <c r="H62" s="73">
        <v>23579.98</v>
      </c>
      <c r="I62" s="40"/>
      <c r="J62" s="41">
        <f>ROUNDUP(909.96/9,0)</f>
        <v>102</v>
      </c>
      <c r="K62" s="16"/>
      <c r="L62" s="16"/>
      <c r="M62" s="16">
        <f>ROUNDUP(910/9,0)</f>
        <v>102</v>
      </c>
      <c r="N62" s="16"/>
      <c r="O62" s="16"/>
      <c r="P62" s="16"/>
      <c r="Q62" s="49">
        <f>((910*(6/12))/27)</f>
        <v>16.851851851851851</v>
      </c>
      <c r="R62" s="16"/>
      <c r="S62" s="16"/>
      <c r="T62" s="16"/>
      <c r="U62" s="49"/>
      <c r="V62" s="16"/>
      <c r="W62" s="48"/>
      <c r="X62" s="48"/>
      <c r="Y62" s="48"/>
      <c r="Z62" s="48"/>
      <c r="AA62" s="48"/>
      <c r="AB62" s="48"/>
      <c r="AC62" s="48"/>
      <c r="AD62" s="16"/>
      <c r="AE62" s="67"/>
      <c r="AF62" s="60"/>
      <c r="AG62" s="49"/>
      <c r="AH62" s="49"/>
      <c r="AI62" s="49"/>
      <c r="AJ62" s="49"/>
      <c r="AK62" s="49"/>
    </row>
    <row r="63" spans="2:37" ht="12.75" customHeight="1" x14ac:dyDescent="0.2">
      <c r="B63" s="29"/>
      <c r="D63" s="34"/>
      <c r="E63" s="13"/>
      <c r="F63" s="14"/>
      <c r="G63" s="16"/>
      <c r="H63" s="14"/>
      <c r="I63" s="35"/>
      <c r="J63" s="41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48"/>
      <c r="X63" s="48"/>
      <c r="Y63" s="48"/>
      <c r="Z63" s="48"/>
      <c r="AA63" s="48"/>
      <c r="AB63" s="48"/>
      <c r="AC63" s="48"/>
      <c r="AD63" s="16"/>
      <c r="AE63" s="67"/>
      <c r="AF63" s="60"/>
      <c r="AG63" s="49"/>
      <c r="AH63" s="49"/>
      <c r="AI63" s="49"/>
      <c r="AJ63" s="49"/>
      <c r="AK63" s="49"/>
    </row>
    <row r="64" spans="2:37" ht="12.75" customHeight="1" x14ac:dyDescent="0.2">
      <c r="B64" s="29">
        <v>1</v>
      </c>
      <c r="D64" s="34" t="s">
        <v>38</v>
      </c>
      <c r="E64" s="13" t="s">
        <v>28</v>
      </c>
      <c r="F64" s="14">
        <v>23250</v>
      </c>
      <c r="G64" s="16" t="s">
        <v>3</v>
      </c>
      <c r="H64" s="14">
        <v>23660</v>
      </c>
      <c r="I64" s="35" t="s">
        <v>54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58">
        <f>(H64-F64)/5280</f>
        <v>7.7651515151515152E-2</v>
      </c>
      <c r="AD64" s="16"/>
      <c r="AE64" s="67"/>
      <c r="AF64" s="60"/>
      <c r="AG64" s="49"/>
      <c r="AH64" s="49"/>
      <c r="AI64" s="49"/>
      <c r="AJ64" s="49"/>
      <c r="AK64" s="49"/>
    </row>
    <row r="65" spans="2:37" ht="12.75" customHeight="1" x14ac:dyDescent="0.2">
      <c r="B65" s="29"/>
      <c r="D65" s="34"/>
      <c r="E65" s="13"/>
      <c r="F65" s="14"/>
      <c r="G65" s="16"/>
      <c r="H65" s="14"/>
      <c r="I65" s="3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67"/>
      <c r="AF65" s="60"/>
      <c r="AG65" s="49"/>
      <c r="AH65" s="49"/>
      <c r="AI65" s="49"/>
      <c r="AJ65" s="49"/>
      <c r="AK65" s="49"/>
    </row>
    <row r="66" spans="2:37" ht="12.75" customHeight="1" x14ac:dyDescent="0.2">
      <c r="B66" s="29">
        <v>1</v>
      </c>
      <c r="D66" s="34" t="s">
        <v>39</v>
      </c>
      <c r="E66" s="13" t="s">
        <v>28</v>
      </c>
      <c r="F66" s="14">
        <v>23250</v>
      </c>
      <c r="G66" s="16" t="s">
        <v>3</v>
      </c>
      <c r="H66" s="14">
        <v>23660</v>
      </c>
      <c r="I66" s="35" t="s">
        <v>52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53">
        <f>(H66-F66)/5280</f>
        <v>7.7651515151515152E-2</v>
      </c>
      <c r="AC66" s="16"/>
      <c r="AD66" s="16"/>
      <c r="AE66" s="67"/>
      <c r="AF66" s="60"/>
      <c r="AG66" s="49"/>
      <c r="AH66" s="49"/>
      <c r="AI66" s="49"/>
      <c r="AJ66" s="49"/>
      <c r="AK66" s="49"/>
    </row>
    <row r="67" spans="2:37" ht="12.75" customHeight="1" x14ac:dyDescent="0.2">
      <c r="B67" s="29">
        <v>1</v>
      </c>
      <c r="D67" s="34" t="s">
        <v>40</v>
      </c>
      <c r="E67" s="13" t="s">
        <v>28</v>
      </c>
      <c r="F67" s="14">
        <v>23250</v>
      </c>
      <c r="G67" s="16" t="s">
        <v>3</v>
      </c>
      <c r="H67" s="14">
        <v>23660</v>
      </c>
      <c r="I67" s="35" t="s">
        <v>53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53">
        <f>(H67-F67)/5280</f>
        <v>7.7651515151515152E-2</v>
      </c>
      <c r="AC67" s="16"/>
      <c r="AD67" s="16"/>
      <c r="AE67" s="67"/>
      <c r="AF67" s="60"/>
      <c r="AG67" s="49"/>
      <c r="AH67" s="49"/>
      <c r="AI67" s="49"/>
      <c r="AJ67" s="49"/>
      <c r="AK67" s="49"/>
    </row>
    <row r="68" spans="2:37" ht="12.75" customHeight="1" x14ac:dyDescent="0.2">
      <c r="B68" s="29"/>
      <c r="D68" s="34"/>
      <c r="E68" s="13"/>
      <c r="F68" s="14"/>
      <c r="G68" s="16"/>
      <c r="H68" s="14"/>
      <c r="I68" s="3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67"/>
      <c r="AF68" s="60"/>
      <c r="AG68" s="49"/>
      <c r="AH68" s="49"/>
      <c r="AI68" s="49"/>
      <c r="AJ68" s="49"/>
      <c r="AK68" s="49"/>
    </row>
    <row r="69" spans="2:37" ht="12.75" customHeight="1" x14ac:dyDescent="0.2">
      <c r="B69" s="29">
        <v>1</v>
      </c>
      <c r="D69" s="34" t="s">
        <v>64</v>
      </c>
      <c r="E69" s="13" t="s">
        <v>28</v>
      </c>
      <c r="F69" s="107">
        <v>23265.48</v>
      </c>
      <c r="G69" s="108"/>
      <c r="H69" s="109"/>
      <c r="I69" s="35" t="s">
        <v>52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>
        <v>1</v>
      </c>
      <c r="AE69" s="67">
        <v>1</v>
      </c>
      <c r="AF69" s="60"/>
      <c r="AG69" s="49"/>
      <c r="AH69" s="49"/>
      <c r="AI69" s="49"/>
      <c r="AJ69" s="49"/>
      <c r="AK69" s="49"/>
    </row>
    <row r="70" spans="2:37" ht="12.75" customHeight="1" x14ac:dyDescent="0.2">
      <c r="B70" s="29">
        <v>1</v>
      </c>
      <c r="D70" s="34" t="s">
        <v>65</v>
      </c>
      <c r="E70" s="13" t="s">
        <v>28</v>
      </c>
      <c r="F70" s="107">
        <v>23465.34</v>
      </c>
      <c r="G70" s="108"/>
      <c r="H70" s="109"/>
      <c r="I70" s="35" t="s">
        <v>52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>
        <v>1</v>
      </c>
      <c r="AE70" s="67">
        <v>1</v>
      </c>
      <c r="AF70" s="60"/>
      <c r="AG70" s="49"/>
      <c r="AH70" s="49"/>
      <c r="AI70" s="49"/>
      <c r="AJ70" s="49"/>
      <c r="AK70" s="49"/>
    </row>
    <row r="71" spans="2:37" ht="12.75" customHeight="1" x14ac:dyDescent="0.2">
      <c r="B71" s="29">
        <v>1</v>
      </c>
      <c r="D71" s="34" t="s">
        <v>66</v>
      </c>
      <c r="E71" s="13" t="s">
        <v>28</v>
      </c>
      <c r="F71" s="107">
        <v>23657.14</v>
      </c>
      <c r="G71" s="108"/>
      <c r="H71" s="109"/>
      <c r="I71" s="35" t="s">
        <v>52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>
        <v>1</v>
      </c>
      <c r="AE71" s="67"/>
      <c r="AF71" s="60"/>
      <c r="AG71" s="49"/>
      <c r="AH71" s="49"/>
      <c r="AI71" s="49"/>
      <c r="AJ71" s="49"/>
      <c r="AK71" s="49"/>
    </row>
    <row r="72" spans="2:37" ht="12.75" customHeight="1" x14ac:dyDescent="0.2">
      <c r="B72" s="29">
        <v>1</v>
      </c>
      <c r="D72" s="34" t="s">
        <v>67</v>
      </c>
      <c r="E72" s="13" t="s">
        <v>28</v>
      </c>
      <c r="F72" s="107">
        <v>23280.18</v>
      </c>
      <c r="G72" s="108"/>
      <c r="H72" s="109"/>
      <c r="I72" s="35" t="s">
        <v>53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>
        <v>1</v>
      </c>
      <c r="AE72" s="67">
        <v>1</v>
      </c>
      <c r="AF72" s="60"/>
      <c r="AG72" s="49"/>
      <c r="AH72" s="49"/>
      <c r="AI72" s="49"/>
      <c r="AJ72" s="49"/>
      <c r="AK72" s="49"/>
    </row>
    <row r="73" spans="2:37" ht="12.75" customHeight="1" x14ac:dyDescent="0.2">
      <c r="B73" s="29">
        <v>1</v>
      </c>
      <c r="D73" s="34" t="s">
        <v>68</v>
      </c>
      <c r="E73" s="13" t="s">
        <v>28</v>
      </c>
      <c r="F73" s="107">
        <v>23479.72</v>
      </c>
      <c r="G73" s="108"/>
      <c r="H73" s="109"/>
      <c r="I73" s="35" t="s">
        <v>53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>
        <v>1</v>
      </c>
      <c r="AE73" s="67">
        <v>1</v>
      </c>
      <c r="AF73" s="60"/>
      <c r="AG73" s="49"/>
      <c r="AH73" s="49"/>
      <c r="AI73" s="49"/>
      <c r="AJ73" s="49"/>
      <c r="AK73" s="49"/>
    </row>
    <row r="74" spans="2:37" ht="12.75" customHeight="1" thickBot="1" x14ac:dyDescent="0.25">
      <c r="B74" s="29"/>
      <c r="D74" s="34"/>
      <c r="E74" s="13"/>
      <c r="F74" s="14"/>
      <c r="G74" s="16"/>
      <c r="H74" s="14"/>
      <c r="I74" s="35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67"/>
      <c r="AF74" s="60"/>
      <c r="AG74" s="49"/>
      <c r="AH74" s="49"/>
      <c r="AI74" s="49"/>
      <c r="AJ74" s="49"/>
      <c r="AK74" s="49"/>
    </row>
    <row r="75" spans="2:37" ht="12.75" customHeight="1" thickBot="1" x14ac:dyDescent="0.25">
      <c r="B75" s="5" t="s">
        <v>11</v>
      </c>
      <c r="D75" s="104" t="s">
        <v>4</v>
      </c>
      <c r="E75" s="105"/>
      <c r="F75" s="105"/>
      <c r="G75" s="105"/>
      <c r="H75" s="105"/>
      <c r="I75" s="106"/>
      <c r="J75" s="50">
        <f t="shared" ref="J75:U75" si="17">IF(J8="","",IF(J23="",IF(SUM(COUNTIF(J24:J74,"LS")+COUNTIF(J24:J74,"LUMP"))&gt;0,"LS",""),IF(SUM(J24:J74)&gt;0,ROUNDUP(SUM(J24:J74),0),"")))</f>
        <v>202</v>
      </c>
      <c r="K75" s="50">
        <f t="shared" si="17"/>
        <v>443</v>
      </c>
      <c r="L75" s="50" t="str">
        <f t="shared" si="17"/>
        <v/>
      </c>
      <c r="M75" s="50">
        <f t="shared" si="17"/>
        <v>202</v>
      </c>
      <c r="N75" s="50" t="str">
        <f t="shared" si="17"/>
        <v/>
      </c>
      <c r="O75" s="50">
        <f t="shared" si="17"/>
        <v>579</v>
      </c>
      <c r="P75" s="50" t="str">
        <f t="shared" si="17"/>
        <v/>
      </c>
      <c r="Q75" s="50">
        <f t="shared" si="17"/>
        <v>34</v>
      </c>
      <c r="R75" s="50">
        <f t="shared" si="17"/>
        <v>64</v>
      </c>
      <c r="S75" s="50">
        <f t="shared" si="17"/>
        <v>21</v>
      </c>
      <c r="T75" s="50" t="str">
        <f t="shared" si="17"/>
        <v/>
      </c>
      <c r="U75" s="50">
        <f t="shared" si="17"/>
        <v>181</v>
      </c>
      <c r="V75" s="50" t="str">
        <f t="shared" ref="V75:AB75" si="18">IF(V8="","",IF(V23="",IF(SUM(COUNTIF(V24:V74,"LS")+COUNTIF(V24:V74,"LUMP"))&gt;0,"LS",""),IF(SUM(V24:V74)&gt;0,ROUNDUP(SUM(V24:V74),1),"")))</f>
        <v/>
      </c>
      <c r="W75" s="50">
        <f t="shared" si="18"/>
        <v>343</v>
      </c>
      <c r="X75" s="50">
        <f t="shared" si="18"/>
        <v>4</v>
      </c>
      <c r="Y75" s="50">
        <f t="shared" si="18"/>
        <v>25</v>
      </c>
      <c r="Z75" s="50">
        <f t="shared" si="18"/>
        <v>8</v>
      </c>
      <c r="AA75" s="50" t="str">
        <f t="shared" si="18"/>
        <v/>
      </c>
      <c r="AB75" s="70">
        <f t="shared" si="18"/>
        <v>0.30000000000000004</v>
      </c>
      <c r="AC75" s="70">
        <f>IF(AC8="","",IF(AC23="",IF(SUM(COUNTIF(AC24:AC74,"LS")+COUNTIF(AC24:AC74,"LUMP"))&gt;0,"LS",""),IF(SUM(AC24:AC74)&gt;0,ROUNDUP(SUM(AC24:AC74),2),"")))</f>
        <v>0.15000000000000002</v>
      </c>
      <c r="AD75" s="50">
        <f t="shared" ref="AD75:AK75" si="19">IF(AD8="","",IF(AD23="",IF(SUM(COUNTIF(AD24:AD74,"LS")+COUNTIF(AD24:AD74,"LUMP"))&gt;0,"LS",""),IF(SUM(AD24:AD74)&gt;0,ROUNDUP(SUM(AD24:AD74),0),"")))</f>
        <v>7</v>
      </c>
      <c r="AE75" s="68">
        <f t="shared" si="19"/>
        <v>6</v>
      </c>
      <c r="AF75" s="64" t="str">
        <f t="shared" si="19"/>
        <v/>
      </c>
      <c r="AG75" s="50" t="str">
        <f t="shared" si="19"/>
        <v/>
      </c>
      <c r="AH75" s="50" t="str">
        <f t="shared" si="19"/>
        <v/>
      </c>
      <c r="AI75" s="50" t="str">
        <f t="shared" si="19"/>
        <v/>
      </c>
      <c r="AJ75" s="50" t="str">
        <f t="shared" si="19"/>
        <v/>
      </c>
      <c r="AK75" s="50" t="str">
        <f t="shared" si="19"/>
        <v/>
      </c>
    </row>
    <row r="76" spans="2:37" ht="12.75" customHeight="1" thickBot="1" x14ac:dyDescent="0.25"/>
    <row r="77" spans="2:37" ht="12.75" customHeight="1" thickBot="1" x14ac:dyDescent="0.25">
      <c r="B77" s="27" t="s">
        <v>9</v>
      </c>
      <c r="D77" s="101">
        <f>D7+1</f>
        <v>2</v>
      </c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</row>
    <row r="78" spans="2:37" ht="12.75" customHeight="1" thickBot="1" x14ac:dyDescent="0.25">
      <c r="B78" s="31"/>
      <c r="D78" s="102" t="s">
        <v>7</v>
      </c>
      <c r="E78" s="102"/>
      <c r="F78" s="102"/>
      <c r="G78" s="102"/>
      <c r="H78" s="102"/>
      <c r="I78" s="102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</row>
    <row r="79" spans="2:37" ht="12.75" customHeight="1" thickBot="1" x14ac:dyDescent="0.25">
      <c r="D79" s="110" t="s">
        <v>8</v>
      </c>
      <c r="E79" s="110"/>
      <c r="F79" s="110"/>
      <c r="G79" s="110"/>
      <c r="H79" s="110"/>
      <c r="I79" s="11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</row>
    <row r="80" spans="2:37" ht="12.75" customHeight="1" x14ac:dyDescent="0.2">
      <c r="B80" s="82" t="s">
        <v>10</v>
      </c>
      <c r="D80" s="86" t="s">
        <v>0</v>
      </c>
      <c r="E80" s="86" t="s">
        <v>1</v>
      </c>
      <c r="F80" s="89" t="s">
        <v>2</v>
      </c>
      <c r="G80" s="90"/>
      <c r="H80" s="90"/>
      <c r="I80" s="91"/>
      <c r="J80" s="7" t="str">
        <f t="shared" ref="J80:AK80" si="20">IF(OR(TRIM(J78)=0,TRIM(J78)=""),"",IF(IFERROR(TRIM(INDEX(QryItemNamed,MATCH(TRIM(J78),ITEM,0),2)),"")="Y","SPECIAL",LEFT(IFERROR(TRIM(INDEX(ITEM,MATCH(TRIM(J78),ITEM,0))),""),3)))</f>
        <v/>
      </c>
      <c r="K80" s="7" t="str">
        <f t="shared" si="20"/>
        <v/>
      </c>
      <c r="L80" s="7"/>
      <c r="M80" s="7"/>
      <c r="N80" s="7" t="str">
        <f t="shared" si="20"/>
        <v/>
      </c>
      <c r="O80" s="7" t="str">
        <f t="shared" ref="O80" si="21">IF(OR(TRIM(O78)=0,TRIM(O78)=""),"",IF(IFERROR(TRIM(INDEX(QryItemNamed,MATCH(TRIM(O78),ITEM,0),2)),"")="Y","SPECIAL",LEFT(IFERROR(TRIM(INDEX(ITEM,MATCH(TRIM(O78),ITEM,0))),""),3)))</f>
        <v/>
      </c>
      <c r="P80" s="7"/>
      <c r="Q80" s="7"/>
      <c r="R80" s="7"/>
      <c r="S80" s="7"/>
      <c r="T80" s="7" t="str">
        <f t="shared" si="20"/>
        <v/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 t="str">
        <f t="shared" si="20"/>
        <v/>
      </c>
      <c r="AG80" s="7"/>
      <c r="AH80" s="7"/>
      <c r="AI80" s="7"/>
      <c r="AJ80" s="7"/>
      <c r="AK80" s="7" t="str">
        <f t="shared" si="20"/>
        <v/>
      </c>
    </row>
    <row r="81" spans="2:37" ht="12.75" customHeight="1" x14ac:dyDescent="0.2">
      <c r="B81" s="83"/>
      <c r="D81" s="87"/>
      <c r="E81" s="87"/>
      <c r="F81" s="92"/>
      <c r="G81" s="93"/>
      <c r="H81" s="93"/>
      <c r="I81" s="94"/>
      <c r="J81" s="85" t="str">
        <f t="shared" ref="J81:AK81" si="22">IF(OR(TRIM(J78)=0,TRIM(J78)=""),IF(J79="","",J79),IF(IFERROR(TRIM(INDEX(QryItemNamed,MATCH(TRIM(J78),ITEM,0),2)),"")="Y",TRIM(RIGHT(IFERROR(TRIM(INDEX(QryItemNamed,MATCH(TRIM(J78),ITEM,0),4)),"123456789012"),LEN(IFERROR(TRIM(INDEX(QryItemNamed,MATCH(TRIM(J78),ITEM,0),4)),"123456789012"))-9))&amp;J79,IFERROR(TRIM(INDEX(QryItemNamed,MATCH(TRIM(J78),ITEM,0),4))&amp;J79,"ITEM CODE DOES NOT EXIST IN ITEM MASTER")))</f>
        <v/>
      </c>
      <c r="K81" s="85" t="str">
        <f t="shared" si="22"/>
        <v/>
      </c>
      <c r="L81" s="71"/>
      <c r="M81" s="71"/>
      <c r="N81" s="81" t="str">
        <f t="shared" si="22"/>
        <v/>
      </c>
      <c r="O81" s="81" t="str">
        <f t="shared" ref="O81" si="23">IF(OR(TRIM(O78)=0,TRIM(O78)=""),IF(O79="","",O79),IF(IFERROR(TRIM(INDEX(QryItemNamed,MATCH(TRIM(O78),ITEM,0),2)),"")="Y",TRIM(RIGHT(IFERROR(TRIM(INDEX(QryItemNamed,MATCH(TRIM(O78),ITEM,0),4)),"123456789012"),LEN(IFERROR(TRIM(INDEX(QryItemNamed,MATCH(TRIM(O78),ITEM,0),4)),"123456789012"))-9))&amp;O79,IFERROR(TRIM(INDEX(QryItemNamed,MATCH(TRIM(O78),ITEM,0),4))&amp;O79,"ITEM CODE DOES NOT EXIST IN ITEM MASTER")))</f>
        <v/>
      </c>
      <c r="P81" s="72"/>
      <c r="Q81" s="72"/>
      <c r="R81" s="43"/>
      <c r="S81" s="43"/>
      <c r="T81" s="81" t="str">
        <f t="shared" si="22"/>
        <v/>
      </c>
      <c r="U81" s="46"/>
      <c r="V81" s="46"/>
      <c r="W81" s="51"/>
      <c r="X81" s="47"/>
      <c r="Y81" s="69"/>
      <c r="Z81" s="69"/>
      <c r="AA81" s="52"/>
      <c r="AB81" s="51"/>
      <c r="AC81" s="47"/>
      <c r="AD81" s="47"/>
      <c r="AE81" s="46"/>
      <c r="AF81" s="81" t="str">
        <f t="shared" si="22"/>
        <v/>
      </c>
      <c r="AG81" s="54"/>
      <c r="AH81" s="55"/>
      <c r="AI81" s="54"/>
      <c r="AJ81" s="55"/>
      <c r="AK81" s="81" t="str">
        <f t="shared" si="22"/>
        <v/>
      </c>
    </row>
    <row r="82" spans="2:37" ht="12.75" customHeight="1" x14ac:dyDescent="0.2">
      <c r="B82" s="83"/>
      <c r="D82" s="87"/>
      <c r="E82" s="87"/>
      <c r="F82" s="92"/>
      <c r="G82" s="93"/>
      <c r="H82" s="93"/>
      <c r="I82" s="94"/>
      <c r="J82" s="85"/>
      <c r="K82" s="85"/>
      <c r="L82" s="71"/>
      <c r="M82" s="71"/>
      <c r="N82" s="81"/>
      <c r="O82" s="81"/>
      <c r="P82" s="72"/>
      <c r="Q82" s="72"/>
      <c r="R82" s="43"/>
      <c r="S82" s="43"/>
      <c r="T82" s="81"/>
      <c r="U82" s="46"/>
      <c r="V82" s="46"/>
      <c r="W82" s="51"/>
      <c r="X82" s="47"/>
      <c r="Y82" s="69"/>
      <c r="Z82" s="69"/>
      <c r="AA82" s="52"/>
      <c r="AB82" s="51"/>
      <c r="AC82" s="47"/>
      <c r="AD82" s="47"/>
      <c r="AE82" s="46"/>
      <c r="AF82" s="81"/>
      <c r="AG82" s="54"/>
      <c r="AH82" s="55"/>
      <c r="AI82" s="54"/>
      <c r="AJ82" s="55"/>
      <c r="AK82" s="81"/>
    </row>
    <row r="83" spans="2:37" ht="12.75" customHeight="1" x14ac:dyDescent="0.2">
      <c r="B83" s="83"/>
      <c r="D83" s="87"/>
      <c r="E83" s="87"/>
      <c r="F83" s="92"/>
      <c r="G83" s="93"/>
      <c r="H83" s="93"/>
      <c r="I83" s="94"/>
      <c r="J83" s="85"/>
      <c r="K83" s="85"/>
      <c r="L83" s="71"/>
      <c r="M83" s="71"/>
      <c r="N83" s="81"/>
      <c r="O83" s="81"/>
      <c r="P83" s="72"/>
      <c r="Q83" s="72"/>
      <c r="R83" s="43"/>
      <c r="S83" s="43"/>
      <c r="T83" s="81"/>
      <c r="U83" s="46"/>
      <c r="V83" s="46"/>
      <c r="W83" s="51"/>
      <c r="X83" s="47"/>
      <c r="Y83" s="69"/>
      <c r="Z83" s="69"/>
      <c r="AA83" s="52"/>
      <c r="AB83" s="51"/>
      <c r="AC83" s="47"/>
      <c r="AD83" s="47"/>
      <c r="AE83" s="46"/>
      <c r="AF83" s="81"/>
      <c r="AG83" s="54"/>
      <c r="AH83" s="55"/>
      <c r="AI83" s="54"/>
      <c r="AJ83" s="55"/>
      <c r="AK83" s="81"/>
    </row>
    <row r="84" spans="2:37" ht="12.75" customHeight="1" x14ac:dyDescent="0.2">
      <c r="B84" s="83"/>
      <c r="D84" s="87"/>
      <c r="E84" s="87"/>
      <c r="F84" s="92"/>
      <c r="G84" s="93"/>
      <c r="H84" s="93"/>
      <c r="I84" s="94"/>
      <c r="J84" s="85"/>
      <c r="K84" s="85"/>
      <c r="L84" s="71"/>
      <c r="M84" s="71"/>
      <c r="N84" s="81"/>
      <c r="O84" s="81"/>
      <c r="P84" s="72"/>
      <c r="Q84" s="72"/>
      <c r="R84" s="43"/>
      <c r="S84" s="43"/>
      <c r="T84" s="81"/>
      <c r="U84" s="46"/>
      <c r="V84" s="46"/>
      <c r="W84" s="51"/>
      <c r="X84" s="47"/>
      <c r="Y84" s="69"/>
      <c r="Z84" s="69"/>
      <c r="AA84" s="52"/>
      <c r="AB84" s="51"/>
      <c r="AC84" s="47"/>
      <c r="AD84" s="47"/>
      <c r="AE84" s="46"/>
      <c r="AF84" s="81"/>
      <c r="AG84" s="54"/>
      <c r="AH84" s="55"/>
      <c r="AI84" s="54"/>
      <c r="AJ84" s="55"/>
      <c r="AK84" s="81"/>
    </row>
    <row r="85" spans="2:37" ht="12.75" customHeight="1" x14ac:dyDescent="0.2">
      <c r="B85" s="83"/>
      <c r="D85" s="87"/>
      <c r="E85" s="87"/>
      <c r="F85" s="92"/>
      <c r="G85" s="93"/>
      <c r="H85" s="93"/>
      <c r="I85" s="94"/>
      <c r="J85" s="85"/>
      <c r="K85" s="85"/>
      <c r="L85" s="71"/>
      <c r="M85" s="71"/>
      <c r="N85" s="81"/>
      <c r="O85" s="81"/>
      <c r="P85" s="72"/>
      <c r="Q85" s="72"/>
      <c r="R85" s="43"/>
      <c r="S85" s="43"/>
      <c r="T85" s="81"/>
      <c r="U85" s="46"/>
      <c r="V85" s="46"/>
      <c r="W85" s="51"/>
      <c r="X85" s="47"/>
      <c r="Y85" s="69"/>
      <c r="Z85" s="69"/>
      <c r="AA85" s="52"/>
      <c r="AB85" s="51"/>
      <c r="AC85" s="47"/>
      <c r="AD85" s="47"/>
      <c r="AE85" s="46"/>
      <c r="AF85" s="81"/>
      <c r="AG85" s="54"/>
      <c r="AH85" s="55"/>
      <c r="AI85" s="54"/>
      <c r="AJ85" s="55"/>
      <c r="AK85" s="81"/>
    </row>
    <row r="86" spans="2:37" ht="12.75" customHeight="1" x14ac:dyDescent="0.2">
      <c r="B86" s="83"/>
      <c r="D86" s="87"/>
      <c r="E86" s="87"/>
      <c r="F86" s="92"/>
      <c r="G86" s="93"/>
      <c r="H86" s="93"/>
      <c r="I86" s="94"/>
      <c r="J86" s="85"/>
      <c r="K86" s="85"/>
      <c r="L86" s="71"/>
      <c r="M86" s="71"/>
      <c r="N86" s="81"/>
      <c r="O86" s="81"/>
      <c r="P86" s="72"/>
      <c r="Q86" s="72"/>
      <c r="R86" s="43"/>
      <c r="S86" s="43"/>
      <c r="T86" s="81"/>
      <c r="U86" s="46"/>
      <c r="V86" s="46"/>
      <c r="W86" s="51"/>
      <c r="X86" s="47"/>
      <c r="Y86" s="69"/>
      <c r="Z86" s="69"/>
      <c r="AA86" s="52"/>
      <c r="AB86" s="51"/>
      <c r="AC86" s="47"/>
      <c r="AD86" s="47"/>
      <c r="AE86" s="46"/>
      <c r="AF86" s="81"/>
      <c r="AG86" s="54"/>
      <c r="AH86" s="55"/>
      <c r="AI86" s="54"/>
      <c r="AJ86" s="55"/>
      <c r="AK86" s="81"/>
    </row>
    <row r="87" spans="2:37" ht="12.75" customHeight="1" x14ac:dyDescent="0.2">
      <c r="B87" s="83"/>
      <c r="D87" s="87"/>
      <c r="E87" s="87"/>
      <c r="F87" s="92"/>
      <c r="G87" s="93"/>
      <c r="H87" s="93"/>
      <c r="I87" s="94"/>
      <c r="J87" s="85"/>
      <c r="K87" s="85"/>
      <c r="L87" s="71"/>
      <c r="M87" s="71"/>
      <c r="N87" s="81"/>
      <c r="O87" s="81"/>
      <c r="P87" s="72"/>
      <c r="Q87" s="72"/>
      <c r="R87" s="43"/>
      <c r="S87" s="43"/>
      <c r="T87" s="81"/>
      <c r="U87" s="46"/>
      <c r="V87" s="46"/>
      <c r="W87" s="51"/>
      <c r="X87" s="47"/>
      <c r="Y87" s="69"/>
      <c r="Z87" s="69"/>
      <c r="AA87" s="52"/>
      <c r="AB87" s="51"/>
      <c r="AC87" s="47"/>
      <c r="AD87" s="47"/>
      <c r="AE87" s="46"/>
      <c r="AF87" s="81"/>
      <c r="AG87" s="54"/>
      <c r="AH87" s="55"/>
      <c r="AI87" s="54"/>
      <c r="AJ87" s="55"/>
      <c r="AK87" s="81"/>
    </row>
    <row r="88" spans="2:37" ht="12.75" customHeight="1" x14ac:dyDescent="0.2">
      <c r="B88" s="83"/>
      <c r="D88" s="87"/>
      <c r="E88" s="87"/>
      <c r="F88" s="92"/>
      <c r="G88" s="93"/>
      <c r="H88" s="93"/>
      <c r="I88" s="94"/>
      <c r="J88" s="85"/>
      <c r="K88" s="85"/>
      <c r="L88" s="71"/>
      <c r="M88" s="71"/>
      <c r="N88" s="81"/>
      <c r="O88" s="81"/>
      <c r="P88" s="72"/>
      <c r="Q88" s="72"/>
      <c r="R88" s="43"/>
      <c r="S88" s="43"/>
      <c r="T88" s="81"/>
      <c r="U88" s="46"/>
      <c r="V88" s="46"/>
      <c r="W88" s="51"/>
      <c r="X88" s="47"/>
      <c r="Y88" s="69"/>
      <c r="Z88" s="69"/>
      <c r="AA88" s="52"/>
      <c r="AB88" s="51"/>
      <c r="AC88" s="47"/>
      <c r="AD88" s="47"/>
      <c r="AE88" s="46"/>
      <c r="AF88" s="81"/>
      <c r="AG88" s="54"/>
      <c r="AH88" s="55"/>
      <c r="AI88" s="54"/>
      <c r="AJ88" s="55"/>
      <c r="AK88" s="81"/>
    </row>
    <row r="89" spans="2:37" ht="12.75" customHeight="1" x14ac:dyDescent="0.2">
      <c r="B89" s="83"/>
      <c r="D89" s="87"/>
      <c r="E89" s="87"/>
      <c r="F89" s="92"/>
      <c r="G89" s="93"/>
      <c r="H89" s="93"/>
      <c r="I89" s="94"/>
      <c r="J89" s="85"/>
      <c r="K89" s="85"/>
      <c r="L89" s="71"/>
      <c r="M89" s="71"/>
      <c r="N89" s="81"/>
      <c r="O89" s="81"/>
      <c r="P89" s="72"/>
      <c r="Q89" s="72"/>
      <c r="R89" s="43"/>
      <c r="S89" s="43"/>
      <c r="T89" s="81"/>
      <c r="U89" s="46"/>
      <c r="V89" s="46"/>
      <c r="W89" s="51"/>
      <c r="X89" s="47"/>
      <c r="Y89" s="69"/>
      <c r="Z89" s="69"/>
      <c r="AA89" s="52"/>
      <c r="AB89" s="51"/>
      <c r="AC89" s="47"/>
      <c r="AD89" s="47"/>
      <c r="AE89" s="46"/>
      <c r="AF89" s="81"/>
      <c r="AG89" s="54"/>
      <c r="AH89" s="55"/>
      <c r="AI89" s="54"/>
      <c r="AJ89" s="55"/>
      <c r="AK89" s="81"/>
    </row>
    <row r="90" spans="2:37" ht="12.75" customHeight="1" x14ac:dyDescent="0.2">
      <c r="B90" s="83"/>
      <c r="D90" s="87"/>
      <c r="E90" s="87"/>
      <c r="F90" s="92"/>
      <c r="G90" s="93"/>
      <c r="H90" s="93"/>
      <c r="I90" s="94"/>
      <c r="J90" s="85"/>
      <c r="K90" s="85"/>
      <c r="L90" s="71"/>
      <c r="M90" s="71"/>
      <c r="N90" s="81"/>
      <c r="O90" s="81"/>
      <c r="P90" s="72"/>
      <c r="Q90" s="72"/>
      <c r="R90" s="43"/>
      <c r="S90" s="43"/>
      <c r="T90" s="81"/>
      <c r="U90" s="46"/>
      <c r="V90" s="46"/>
      <c r="W90" s="51"/>
      <c r="X90" s="47"/>
      <c r="Y90" s="69"/>
      <c r="Z90" s="69"/>
      <c r="AA90" s="52"/>
      <c r="AB90" s="51"/>
      <c r="AC90" s="47"/>
      <c r="AD90" s="47"/>
      <c r="AE90" s="46"/>
      <c r="AF90" s="81"/>
      <c r="AG90" s="54"/>
      <c r="AH90" s="55"/>
      <c r="AI90" s="54"/>
      <c r="AJ90" s="55"/>
      <c r="AK90" s="81"/>
    </row>
    <row r="91" spans="2:37" ht="12.75" customHeight="1" x14ac:dyDescent="0.2">
      <c r="B91" s="83"/>
      <c r="D91" s="87"/>
      <c r="E91" s="87"/>
      <c r="F91" s="92"/>
      <c r="G91" s="93"/>
      <c r="H91" s="93"/>
      <c r="I91" s="94"/>
      <c r="J91" s="85"/>
      <c r="K91" s="85"/>
      <c r="L91" s="71"/>
      <c r="M91" s="71"/>
      <c r="N91" s="81"/>
      <c r="O91" s="81"/>
      <c r="P91" s="72"/>
      <c r="Q91" s="72"/>
      <c r="R91" s="43"/>
      <c r="S91" s="43"/>
      <c r="T91" s="81"/>
      <c r="U91" s="46"/>
      <c r="V91" s="46"/>
      <c r="W91" s="51"/>
      <c r="X91" s="47"/>
      <c r="Y91" s="69"/>
      <c r="Z91" s="69"/>
      <c r="AA91" s="52"/>
      <c r="AB91" s="51"/>
      <c r="AC91" s="47"/>
      <c r="AD91" s="47"/>
      <c r="AE91" s="46"/>
      <c r="AF91" s="81"/>
      <c r="AG91" s="54"/>
      <c r="AH91" s="55"/>
      <c r="AI91" s="54"/>
      <c r="AJ91" s="55"/>
      <c r="AK91" s="81"/>
    </row>
    <row r="92" spans="2:37" ht="12.75" customHeight="1" x14ac:dyDescent="0.2">
      <c r="B92" s="83"/>
      <c r="D92" s="87"/>
      <c r="E92" s="87"/>
      <c r="F92" s="92"/>
      <c r="G92" s="93"/>
      <c r="H92" s="93"/>
      <c r="I92" s="94"/>
      <c r="J92" s="85"/>
      <c r="K92" s="85"/>
      <c r="L92" s="71"/>
      <c r="M92" s="71"/>
      <c r="N92" s="81"/>
      <c r="O92" s="81"/>
      <c r="P92" s="72"/>
      <c r="Q92" s="72"/>
      <c r="R92" s="43"/>
      <c r="S92" s="43"/>
      <c r="T92" s="81"/>
      <c r="U92" s="46"/>
      <c r="V92" s="46"/>
      <c r="W92" s="51"/>
      <c r="X92" s="47"/>
      <c r="Y92" s="69"/>
      <c r="Z92" s="69"/>
      <c r="AA92" s="52"/>
      <c r="AB92" s="51"/>
      <c r="AC92" s="47"/>
      <c r="AD92" s="47"/>
      <c r="AE92" s="46"/>
      <c r="AF92" s="81"/>
      <c r="AG92" s="54"/>
      <c r="AH92" s="55"/>
      <c r="AI92" s="54"/>
      <c r="AJ92" s="55"/>
      <c r="AK92" s="81"/>
    </row>
    <row r="93" spans="2:37" ht="12.75" customHeight="1" thickBot="1" x14ac:dyDescent="0.25">
      <c r="B93" s="84"/>
      <c r="D93" s="88"/>
      <c r="E93" s="88"/>
      <c r="F93" s="95"/>
      <c r="G93" s="96"/>
      <c r="H93" s="96"/>
      <c r="I93" s="97"/>
      <c r="J93" s="8" t="str">
        <f t="shared" ref="J93:AK93" si="24">IF(OR(TRIM(J78)=0,TRIM(J78)=""),"",IF(IFERROR(TRIM(INDEX(QryItemNamed,MATCH(TRIM(J78),ITEM,0),3)),"")="LS","",IFERROR(TRIM(INDEX(QryItemNamed,MATCH(TRIM(J78),ITEM,0),3)),"")))</f>
        <v/>
      </c>
      <c r="K93" s="8" t="str">
        <f t="shared" si="24"/>
        <v/>
      </c>
      <c r="L93" s="8"/>
      <c r="M93" s="8"/>
      <c r="N93" s="8" t="str">
        <f t="shared" si="24"/>
        <v/>
      </c>
      <c r="O93" s="8" t="str">
        <f t="shared" ref="O93" si="25">IF(OR(TRIM(O78)=0,TRIM(O78)=""),"",IF(IFERROR(TRIM(INDEX(QryItemNamed,MATCH(TRIM(O78),ITEM,0),3)),"")="LS","",IFERROR(TRIM(INDEX(QryItemNamed,MATCH(TRIM(O78),ITEM,0),3)),"")))</f>
        <v/>
      </c>
      <c r="P93" s="8"/>
      <c r="Q93" s="8"/>
      <c r="R93" s="8"/>
      <c r="S93" s="8"/>
      <c r="T93" s="8" t="str">
        <f t="shared" si="24"/>
        <v/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 t="str">
        <f t="shared" si="24"/>
        <v/>
      </c>
      <c r="AG93" s="8"/>
      <c r="AH93" s="8"/>
      <c r="AI93" s="8"/>
      <c r="AJ93" s="8"/>
      <c r="AK93" s="8" t="str">
        <f t="shared" si="24"/>
        <v/>
      </c>
    </row>
    <row r="94" spans="2:37" ht="12.75" customHeight="1" x14ac:dyDescent="0.2">
      <c r="B94" s="28"/>
      <c r="D94" s="9"/>
      <c r="E94" s="9"/>
      <c r="F94" s="10"/>
      <c r="G94" s="11" t="s">
        <v>3</v>
      </c>
      <c r="H94" s="10"/>
      <c r="I94" s="12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2:37" ht="12.75" customHeight="1" x14ac:dyDescent="0.2">
      <c r="B95" s="29"/>
      <c r="D95" s="13"/>
      <c r="E95" s="13"/>
      <c r="F95" s="14"/>
      <c r="G95" s="16"/>
      <c r="H95" s="14"/>
      <c r="I95" s="17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2:37" ht="12.75" customHeight="1" x14ac:dyDescent="0.2">
      <c r="B96" s="29"/>
      <c r="D96" s="13"/>
      <c r="E96" s="13"/>
      <c r="F96" s="14"/>
      <c r="G96" s="16"/>
      <c r="H96" s="14"/>
      <c r="I96" s="1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</row>
    <row r="97" spans="2:37" ht="12.75" customHeight="1" x14ac:dyDescent="0.2">
      <c r="B97" s="29"/>
      <c r="D97" s="13"/>
      <c r="E97" s="13"/>
      <c r="F97" s="14"/>
      <c r="G97" s="16"/>
      <c r="H97" s="14"/>
      <c r="I97" s="1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</row>
    <row r="98" spans="2:37" ht="12.75" customHeight="1" x14ac:dyDescent="0.2">
      <c r="B98" s="29"/>
      <c r="D98" s="13"/>
      <c r="E98" s="13"/>
      <c r="F98" s="14"/>
      <c r="G98" s="16"/>
      <c r="H98" s="14"/>
      <c r="I98" s="1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</row>
    <row r="99" spans="2:37" ht="12.75" customHeight="1" x14ac:dyDescent="0.2">
      <c r="B99" s="29"/>
      <c r="D99" s="13"/>
      <c r="E99" s="13"/>
      <c r="F99" s="14"/>
      <c r="G99" s="16"/>
      <c r="H99" s="14"/>
      <c r="I99" s="1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</row>
    <row r="100" spans="2:37" ht="12.75" customHeight="1" x14ac:dyDescent="0.2">
      <c r="B100" s="29"/>
      <c r="D100" s="13"/>
      <c r="E100" s="13"/>
      <c r="F100" s="14"/>
      <c r="G100" s="16"/>
      <c r="H100" s="14"/>
      <c r="I100" s="17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2:37" ht="12.75" customHeight="1" x14ac:dyDescent="0.2">
      <c r="B101" s="29"/>
      <c r="D101" s="13"/>
      <c r="E101" s="13"/>
      <c r="F101" s="14"/>
      <c r="G101" s="16"/>
      <c r="H101" s="14"/>
      <c r="I101" s="17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2:37" ht="12.75" customHeight="1" x14ac:dyDescent="0.2">
      <c r="B102" s="29"/>
      <c r="D102" s="13"/>
      <c r="E102" s="13"/>
      <c r="F102" s="14"/>
      <c r="G102" s="16"/>
      <c r="H102" s="14"/>
      <c r="I102" s="17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</row>
    <row r="103" spans="2:37" ht="12.75" customHeight="1" x14ac:dyDescent="0.2">
      <c r="B103" s="29"/>
      <c r="D103" s="13"/>
      <c r="E103" s="13"/>
      <c r="F103" s="14"/>
      <c r="G103" s="16"/>
      <c r="H103" s="14"/>
      <c r="I103" s="1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</row>
    <row r="104" spans="2:37" ht="12.75" customHeight="1" x14ac:dyDescent="0.2">
      <c r="B104" s="29"/>
      <c r="D104" s="13"/>
      <c r="E104" s="13"/>
      <c r="F104" s="14"/>
      <c r="G104" s="16"/>
      <c r="H104" s="14"/>
      <c r="I104" s="17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</row>
    <row r="105" spans="2:37" ht="12.75" customHeight="1" x14ac:dyDescent="0.2">
      <c r="B105" s="29"/>
      <c r="D105" s="13"/>
      <c r="E105" s="13"/>
      <c r="F105" s="14"/>
      <c r="G105" s="16"/>
      <c r="H105" s="14"/>
      <c r="I105" s="17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</row>
    <row r="106" spans="2:37" ht="12.75" customHeight="1" x14ac:dyDescent="0.2">
      <c r="B106" s="29"/>
      <c r="D106" s="13"/>
      <c r="E106" s="13"/>
      <c r="F106" s="14"/>
      <c r="G106" s="16"/>
      <c r="H106" s="14"/>
      <c r="I106" s="17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2:37" ht="12.75" customHeight="1" x14ac:dyDescent="0.2">
      <c r="B107" s="29"/>
      <c r="D107" s="13"/>
      <c r="E107" s="13"/>
      <c r="F107" s="14"/>
      <c r="G107" s="16"/>
      <c r="H107" s="14"/>
      <c r="I107" s="17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2:37" ht="12.75" customHeight="1" x14ac:dyDescent="0.2">
      <c r="B108" s="29"/>
      <c r="D108" s="13"/>
      <c r="E108" s="13"/>
      <c r="F108" s="14"/>
      <c r="G108" s="16"/>
      <c r="H108" s="14"/>
      <c r="I108" s="17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</row>
    <row r="109" spans="2:37" ht="12.75" customHeight="1" x14ac:dyDescent="0.2">
      <c r="B109" s="29"/>
      <c r="D109" s="13"/>
      <c r="E109" s="13"/>
      <c r="F109" s="14"/>
      <c r="G109" s="16"/>
      <c r="H109" s="14"/>
      <c r="I109" s="17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</row>
    <row r="110" spans="2:37" ht="12.75" customHeight="1" x14ac:dyDescent="0.2">
      <c r="B110" s="29"/>
      <c r="D110" s="13"/>
      <c r="E110" s="13"/>
      <c r="F110" s="14"/>
      <c r="G110" s="16"/>
      <c r="H110" s="14"/>
      <c r="I110" s="17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</row>
    <row r="111" spans="2:37" ht="12.75" customHeight="1" x14ac:dyDescent="0.2">
      <c r="B111" s="29"/>
      <c r="D111" s="13"/>
      <c r="E111" s="13"/>
      <c r="F111" s="14"/>
      <c r="G111" s="16"/>
      <c r="H111" s="14"/>
      <c r="I111" s="17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</row>
    <row r="112" spans="2:37" ht="12.75" customHeight="1" x14ac:dyDescent="0.2">
      <c r="B112" s="29"/>
      <c r="D112" s="13"/>
      <c r="E112" s="13"/>
      <c r="F112" s="14"/>
      <c r="G112" s="16"/>
      <c r="H112" s="14"/>
      <c r="I112" s="17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2:37" ht="12.75" customHeight="1" x14ac:dyDescent="0.2">
      <c r="B113" s="29"/>
      <c r="D113" s="13"/>
      <c r="E113" s="13"/>
      <c r="F113" s="14"/>
      <c r="G113" s="16"/>
      <c r="H113" s="14"/>
      <c r="I113" s="1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2:37" ht="12.75" customHeight="1" x14ac:dyDescent="0.2">
      <c r="B114" s="29"/>
      <c r="D114" s="13"/>
      <c r="E114" s="13"/>
      <c r="F114" s="14"/>
      <c r="G114" s="16"/>
      <c r="H114" s="14"/>
      <c r="I114" s="17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</row>
    <row r="115" spans="2:37" ht="12.75" customHeight="1" x14ac:dyDescent="0.2">
      <c r="B115" s="29"/>
      <c r="D115" s="13"/>
      <c r="E115" s="13"/>
      <c r="F115" s="14"/>
      <c r="G115" s="16"/>
      <c r="H115" s="14"/>
      <c r="I115" s="17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</row>
    <row r="116" spans="2:37" ht="12.75" customHeight="1" x14ac:dyDescent="0.2">
      <c r="B116" s="29"/>
      <c r="D116" s="13"/>
      <c r="E116" s="13"/>
      <c r="F116" s="14"/>
      <c r="G116" s="16"/>
      <c r="H116" s="14"/>
      <c r="I116" s="1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</row>
    <row r="117" spans="2:37" ht="12.75" customHeight="1" x14ac:dyDescent="0.2">
      <c r="B117" s="29"/>
      <c r="D117" s="13"/>
      <c r="E117" s="13"/>
      <c r="F117" s="14"/>
      <c r="G117" s="16"/>
      <c r="H117" s="14"/>
      <c r="I117" s="17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</row>
    <row r="118" spans="2:37" ht="12.75" customHeight="1" x14ac:dyDescent="0.2">
      <c r="B118" s="29"/>
      <c r="D118" s="13"/>
      <c r="E118" s="13"/>
      <c r="F118" s="14"/>
      <c r="G118" s="16"/>
      <c r="H118" s="14"/>
      <c r="I118" s="1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2:37" ht="12.75" customHeight="1" x14ac:dyDescent="0.2">
      <c r="B119" s="29"/>
      <c r="D119" s="13"/>
      <c r="E119" s="13"/>
      <c r="F119" s="14"/>
      <c r="G119" s="16"/>
      <c r="H119" s="14"/>
      <c r="I119" s="17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2:37" ht="12.75" customHeight="1" x14ac:dyDescent="0.2">
      <c r="B120" s="29"/>
      <c r="D120" s="13"/>
      <c r="E120" s="13"/>
      <c r="F120" s="14"/>
      <c r="G120" s="16"/>
      <c r="H120" s="14"/>
      <c r="I120" s="17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</row>
    <row r="121" spans="2:37" ht="12.75" customHeight="1" x14ac:dyDescent="0.2">
      <c r="B121" s="29"/>
      <c r="D121" s="13"/>
      <c r="E121" s="13"/>
      <c r="F121" s="14"/>
      <c r="G121" s="16"/>
      <c r="H121" s="14"/>
      <c r="I121" s="17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</row>
    <row r="122" spans="2:37" ht="12.75" customHeight="1" x14ac:dyDescent="0.2">
      <c r="B122" s="29"/>
      <c r="D122" s="13"/>
      <c r="E122" s="13"/>
      <c r="F122" s="14"/>
      <c r="G122" s="16"/>
      <c r="H122" s="14"/>
      <c r="I122" s="17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</row>
    <row r="123" spans="2:37" ht="12.75" customHeight="1" x14ac:dyDescent="0.2">
      <c r="B123" s="29"/>
      <c r="D123" s="13"/>
      <c r="E123" s="13"/>
      <c r="F123" s="14"/>
      <c r="G123" s="16"/>
      <c r="H123" s="14"/>
      <c r="I123" s="17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</row>
    <row r="124" spans="2:37" ht="12.75" customHeight="1" x14ac:dyDescent="0.2">
      <c r="B124" s="29"/>
      <c r="D124" s="13"/>
      <c r="E124" s="13"/>
      <c r="F124" s="14"/>
      <c r="G124" s="16"/>
      <c r="H124" s="14"/>
      <c r="I124" s="1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2:37" ht="12.75" customHeight="1" x14ac:dyDescent="0.2">
      <c r="B125" s="29"/>
      <c r="D125" s="13"/>
      <c r="E125" s="13"/>
      <c r="F125" s="14"/>
      <c r="G125" s="16"/>
      <c r="H125" s="14"/>
      <c r="I125" s="17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2:37" ht="12.75" customHeight="1" x14ac:dyDescent="0.2">
      <c r="B126" s="29"/>
      <c r="D126" s="13"/>
      <c r="E126" s="13"/>
      <c r="F126" s="14"/>
      <c r="G126" s="16"/>
      <c r="H126" s="14"/>
      <c r="I126" s="17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</row>
    <row r="127" spans="2:37" ht="12.75" customHeight="1" x14ac:dyDescent="0.2">
      <c r="B127" s="29"/>
      <c r="D127" s="13"/>
      <c r="E127" s="13"/>
      <c r="F127" s="14"/>
      <c r="G127" s="16"/>
      <c r="H127" s="14"/>
      <c r="I127" s="17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</row>
    <row r="128" spans="2:37" ht="12.75" customHeight="1" x14ac:dyDescent="0.2">
      <c r="B128" s="29"/>
      <c r="D128" s="13"/>
      <c r="E128" s="13"/>
      <c r="F128" s="14"/>
      <c r="G128" s="16"/>
      <c r="H128" s="14"/>
      <c r="I128" s="17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</row>
    <row r="129" spans="2:37" ht="12.75" customHeight="1" x14ac:dyDescent="0.2">
      <c r="B129" s="29"/>
      <c r="D129" s="13"/>
      <c r="E129" s="13"/>
      <c r="F129" s="14"/>
      <c r="G129" s="16"/>
      <c r="H129" s="14"/>
      <c r="I129" s="17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</row>
    <row r="130" spans="2:37" ht="12.75" customHeight="1" x14ac:dyDescent="0.2">
      <c r="B130" s="29"/>
      <c r="D130" s="13"/>
      <c r="E130" s="13"/>
      <c r="F130" s="14"/>
      <c r="G130" s="16"/>
      <c r="H130" s="14"/>
      <c r="I130" s="17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2:37" ht="12.75" customHeight="1" x14ac:dyDescent="0.2">
      <c r="B131" s="29"/>
      <c r="D131" s="13"/>
      <c r="E131" s="13"/>
      <c r="F131" s="14"/>
      <c r="G131" s="16"/>
      <c r="H131" s="14"/>
      <c r="I131" s="17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2:37" ht="12.75" customHeight="1" x14ac:dyDescent="0.2">
      <c r="B132" s="29"/>
      <c r="D132" s="13"/>
      <c r="E132" s="13"/>
      <c r="F132" s="14"/>
      <c r="G132" s="16"/>
      <c r="H132" s="14"/>
      <c r="I132" s="17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</row>
    <row r="133" spans="2:37" ht="12.75" customHeight="1" x14ac:dyDescent="0.2">
      <c r="B133" s="29"/>
      <c r="D133" s="13"/>
      <c r="E133" s="13"/>
      <c r="F133" s="14"/>
      <c r="G133" s="16"/>
      <c r="H133" s="14"/>
      <c r="I133" s="17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</row>
    <row r="134" spans="2:37" ht="12.75" customHeight="1" x14ac:dyDescent="0.2">
      <c r="B134" s="29"/>
      <c r="D134" s="13"/>
      <c r="E134" s="13"/>
      <c r="F134" s="14"/>
      <c r="G134" s="16"/>
      <c r="H134" s="14"/>
      <c r="I134" s="17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</row>
    <row r="135" spans="2:37" ht="12.75" customHeight="1" x14ac:dyDescent="0.2">
      <c r="B135" s="29"/>
      <c r="D135" s="13"/>
      <c r="E135" s="13"/>
      <c r="F135" s="14"/>
      <c r="G135" s="16"/>
      <c r="H135" s="14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</row>
    <row r="136" spans="2:37" ht="12.75" customHeight="1" x14ac:dyDescent="0.2">
      <c r="B136" s="29"/>
      <c r="D136" s="13"/>
      <c r="E136" s="13"/>
      <c r="F136" s="14"/>
      <c r="G136" s="16"/>
      <c r="H136" s="14"/>
      <c r="I136" s="1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2:37" ht="12.75" customHeight="1" x14ac:dyDescent="0.2">
      <c r="B137" s="29"/>
      <c r="D137" s="13"/>
      <c r="E137" s="13"/>
      <c r="F137" s="14"/>
      <c r="G137" s="16"/>
      <c r="H137" s="14"/>
      <c r="I137" s="17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2:37" ht="12.75" customHeight="1" x14ac:dyDescent="0.2">
      <c r="B138" s="29"/>
      <c r="D138" s="13"/>
      <c r="E138" s="13"/>
      <c r="F138" s="14"/>
      <c r="G138" s="16"/>
      <c r="H138" s="14"/>
      <c r="I138" s="17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</row>
    <row r="139" spans="2:37" ht="12.75" customHeight="1" x14ac:dyDescent="0.2">
      <c r="B139" s="29"/>
      <c r="D139" s="13"/>
      <c r="E139" s="13"/>
      <c r="F139" s="14"/>
      <c r="G139" s="16"/>
      <c r="H139" s="14"/>
      <c r="I139" s="17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</row>
    <row r="140" spans="2:37" ht="12.75" customHeight="1" x14ac:dyDescent="0.2">
      <c r="B140" s="29"/>
      <c r="D140" s="13"/>
      <c r="E140" s="13"/>
      <c r="F140" s="14"/>
      <c r="G140" s="16"/>
      <c r="H140" s="14"/>
      <c r="I140" s="17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</row>
    <row r="141" spans="2:37" ht="12.75" customHeight="1" x14ac:dyDescent="0.2">
      <c r="B141" s="29"/>
      <c r="D141" s="13"/>
      <c r="E141" s="13"/>
      <c r="F141" s="14"/>
      <c r="G141" s="16"/>
      <c r="H141" s="14"/>
      <c r="I141" s="17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</row>
    <row r="142" spans="2:37" ht="12.75" customHeight="1" x14ac:dyDescent="0.2">
      <c r="B142" s="29"/>
      <c r="D142" s="13"/>
      <c r="E142" s="13"/>
      <c r="F142" s="14"/>
      <c r="G142" s="16"/>
      <c r="H142" s="14"/>
      <c r="I142" s="17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2:37" ht="12.75" customHeight="1" x14ac:dyDescent="0.2">
      <c r="B143" s="29"/>
      <c r="D143" s="13"/>
      <c r="E143" s="13"/>
      <c r="F143" s="14"/>
      <c r="G143" s="16"/>
      <c r="H143" s="14"/>
      <c r="I143" s="17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2:37" ht="12.75" customHeight="1" x14ac:dyDescent="0.2">
      <c r="B144" s="29"/>
      <c r="D144" s="13"/>
      <c r="E144" s="13"/>
      <c r="F144" s="14"/>
      <c r="G144" s="16"/>
      <c r="H144" s="14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</row>
    <row r="145" spans="2:37" ht="12.75" customHeight="1" x14ac:dyDescent="0.2">
      <c r="B145" s="29"/>
      <c r="D145" s="13"/>
      <c r="E145" s="13"/>
      <c r="F145" s="14"/>
      <c r="G145" s="16"/>
      <c r="H145" s="14"/>
      <c r="I145" s="17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</row>
    <row r="146" spans="2:37" ht="12.75" customHeight="1" x14ac:dyDescent="0.2">
      <c r="B146" s="29"/>
      <c r="D146" s="13"/>
      <c r="E146" s="13"/>
      <c r="F146" s="14"/>
      <c r="G146" s="16"/>
      <c r="H146" s="14"/>
      <c r="I146" s="17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</row>
    <row r="147" spans="2:37" ht="12.75" customHeight="1" x14ac:dyDescent="0.2">
      <c r="B147" s="29"/>
      <c r="D147" s="13"/>
      <c r="E147" s="13"/>
      <c r="F147" s="14"/>
      <c r="G147" s="16"/>
      <c r="H147" s="14"/>
      <c r="I147" s="17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</row>
    <row r="148" spans="2:37" ht="12.75" customHeight="1" x14ac:dyDescent="0.2">
      <c r="B148" s="29"/>
      <c r="D148" s="13"/>
      <c r="E148" s="13"/>
      <c r="F148" s="14"/>
      <c r="G148" s="16"/>
      <c r="H148" s="14"/>
      <c r="I148" s="17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2:37" ht="12.75" customHeight="1" x14ac:dyDescent="0.2">
      <c r="B149" s="29"/>
      <c r="D149" s="13"/>
      <c r="E149" s="13"/>
      <c r="F149" s="14"/>
      <c r="G149" s="16"/>
      <c r="H149" s="14"/>
      <c r="I149" s="17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2:37" ht="12.75" customHeight="1" x14ac:dyDescent="0.2">
      <c r="B150" s="29"/>
      <c r="D150" s="13"/>
      <c r="E150" s="13"/>
      <c r="F150" s="14"/>
      <c r="G150" s="16"/>
      <c r="H150" s="14"/>
      <c r="I150" s="17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</row>
    <row r="151" spans="2:37" ht="12.75" customHeight="1" x14ac:dyDescent="0.2">
      <c r="B151" s="29"/>
      <c r="D151" s="13"/>
      <c r="E151" s="13"/>
      <c r="F151" s="14"/>
      <c r="G151" s="16"/>
      <c r="H151" s="14"/>
      <c r="I151" s="17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</row>
    <row r="152" spans="2:37" ht="12.75" customHeight="1" x14ac:dyDescent="0.2">
      <c r="B152" s="29"/>
      <c r="D152" s="13"/>
      <c r="E152" s="13"/>
      <c r="F152" s="14"/>
      <c r="G152" s="16"/>
      <c r="H152" s="14"/>
      <c r="I152" s="17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</row>
    <row r="153" spans="2:37" ht="12.75" customHeight="1" thickBot="1" x14ac:dyDescent="0.25">
      <c r="B153" s="30"/>
      <c r="D153" s="13"/>
      <c r="E153" s="13"/>
      <c r="F153" s="14"/>
      <c r="G153" s="16"/>
      <c r="H153" s="14"/>
      <c r="I153" s="17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</row>
    <row r="154" spans="2:37" ht="12.75" customHeight="1" x14ac:dyDescent="0.2">
      <c r="B154" s="5" t="s">
        <v>11</v>
      </c>
      <c r="D154" s="98" t="s">
        <v>4</v>
      </c>
      <c r="E154" s="99"/>
      <c r="F154" s="99"/>
      <c r="G154" s="99"/>
      <c r="H154" s="99"/>
      <c r="I154" s="100"/>
      <c r="J154" s="18" t="str">
        <f t="shared" ref="J154" si="26">IF(J78="","",IF(J93="",IF(SUM(COUNTIF(J94:J153,"LS")+COUNTIF(J94:J153,"LUMP"))&gt;0,"LS",""),IF(SUM(J94:J153)&gt;0,ROUNDUP(SUM(J94:J153),0),"")))</f>
        <v/>
      </c>
      <c r="K154" s="18" t="str">
        <f t="shared" ref="K154" si="27">IF(K78="","",IF(K93="",IF(SUM(COUNTIF(K94:K153,"LS")+COUNTIF(K94:K153,"LUMP"))&gt;0,"LS",""),IF(SUM(K94:K153)&gt;0,ROUNDUP(SUM(K94:K153),0),"")))</f>
        <v/>
      </c>
      <c r="L154" s="18"/>
      <c r="M154" s="18"/>
      <c r="N154" s="18" t="str">
        <f t="shared" ref="N154:O154" si="28">IF(N78="","",IF(N93="",IF(SUM(COUNTIF(N94:N153,"LS")+COUNTIF(N94:N153,"LUMP"))&gt;0,"LS",""),IF(SUM(N94:N153)&gt;0,ROUNDUP(SUM(N94:N153),0),"")))</f>
        <v/>
      </c>
      <c r="O154" s="18" t="str">
        <f t="shared" si="28"/>
        <v/>
      </c>
      <c r="P154" s="18"/>
      <c r="Q154" s="18"/>
      <c r="R154" s="18"/>
      <c r="S154" s="18"/>
      <c r="T154" s="18" t="str">
        <f t="shared" ref="T154" si="29">IF(T78="","",IF(T93="",IF(SUM(COUNTIF(T94:T153,"LS")+COUNTIF(T94:T153,"LUMP"))&gt;0,"LS",""),IF(SUM(T94:T153)&gt;0,ROUNDUP(SUM(T94:T153),0),"")))</f>
        <v/>
      </c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 t="str">
        <f t="shared" ref="AF154" si="30">IF(AF78="","",IF(AF93="",IF(SUM(COUNTIF(AF94:AF153,"LS")+COUNTIF(AF94:AF153,"LUMP"))&gt;0,"LS",""),IF(SUM(AF94:AF153)&gt;0,ROUNDUP(SUM(AF94:AF153),0),"")))</f>
        <v/>
      </c>
      <c r="AG154" s="18"/>
      <c r="AH154" s="18"/>
      <c r="AI154" s="18"/>
      <c r="AJ154" s="18"/>
      <c r="AK154" s="18" t="str">
        <f t="shared" ref="AK154" si="31">IF(AK78="","",IF(AK93="",IF(SUM(COUNTIF(AK94:AK153,"LS")+COUNTIF(AK94:AK153,"LUMP"))&gt;0,"LS",""),IF(SUM(AK94:AK153)&gt;0,ROUNDUP(SUM(AK94:AK153),0),"")))</f>
        <v/>
      </c>
    </row>
    <row r="155" spans="2:37" ht="12.75" customHeight="1" thickBot="1" x14ac:dyDescent="0.25"/>
    <row r="156" spans="2:37" ht="12.75" customHeight="1" thickBot="1" x14ac:dyDescent="0.25">
      <c r="B156" s="27" t="s">
        <v>9</v>
      </c>
      <c r="D156" s="101">
        <f>D77+1</f>
        <v>3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</row>
    <row r="157" spans="2:37" ht="12.75" customHeight="1" thickBot="1" x14ac:dyDescent="0.25">
      <c r="B157" s="31"/>
      <c r="D157" s="102" t="s">
        <v>7</v>
      </c>
      <c r="E157" s="102"/>
      <c r="F157" s="102"/>
      <c r="G157" s="102"/>
      <c r="H157" s="102"/>
      <c r="I157" s="102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</row>
    <row r="158" spans="2:37" ht="12.75" customHeight="1" thickBot="1" x14ac:dyDescent="0.25">
      <c r="D158" s="110" t="s">
        <v>8</v>
      </c>
      <c r="E158" s="110"/>
      <c r="F158" s="110"/>
      <c r="G158" s="110"/>
      <c r="H158" s="110"/>
      <c r="I158" s="11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</row>
    <row r="159" spans="2:37" ht="12.75" customHeight="1" x14ac:dyDescent="0.2">
      <c r="B159" s="82" t="s">
        <v>10</v>
      </c>
      <c r="D159" s="86" t="s">
        <v>0</v>
      </c>
      <c r="E159" s="86" t="s">
        <v>1</v>
      </c>
      <c r="F159" s="89" t="s">
        <v>2</v>
      </c>
      <c r="G159" s="90"/>
      <c r="H159" s="90"/>
      <c r="I159" s="91"/>
      <c r="J159" s="7" t="str">
        <f t="shared" ref="J159:AK159" si="32">IF(OR(TRIM(J157)=0,TRIM(J157)=""),"",IF(IFERROR(TRIM(INDEX(QryItemNamed,MATCH(TRIM(J157),ITEM,0),2)),"")="Y","SPECIAL",LEFT(IFERROR(TRIM(INDEX(ITEM,MATCH(TRIM(J157),ITEM,0))),""),3)))</f>
        <v/>
      </c>
      <c r="K159" s="7" t="str">
        <f t="shared" si="32"/>
        <v/>
      </c>
      <c r="L159" s="7"/>
      <c r="M159" s="7"/>
      <c r="N159" s="7" t="str">
        <f t="shared" si="32"/>
        <v/>
      </c>
      <c r="O159" s="7"/>
      <c r="P159" s="7"/>
      <c r="Q159" s="7"/>
      <c r="R159" s="7"/>
      <c r="S159" s="7"/>
      <c r="T159" s="7" t="str">
        <f t="shared" si="32"/>
        <v/>
      </c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 t="str">
        <f t="shared" si="32"/>
        <v/>
      </c>
      <c r="AG159" s="7"/>
      <c r="AH159" s="7"/>
      <c r="AI159" s="7"/>
      <c r="AJ159" s="7"/>
      <c r="AK159" s="7" t="str">
        <f t="shared" si="32"/>
        <v/>
      </c>
    </row>
    <row r="160" spans="2:37" ht="12.75" customHeight="1" x14ac:dyDescent="0.2">
      <c r="B160" s="83"/>
      <c r="D160" s="87"/>
      <c r="E160" s="87"/>
      <c r="F160" s="92"/>
      <c r="G160" s="93"/>
      <c r="H160" s="93"/>
      <c r="I160" s="94"/>
      <c r="J160" s="85" t="str">
        <f t="shared" ref="J160:AK160" si="33">IF(OR(TRIM(J157)=0,TRIM(J157)=""),IF(J158="","",J158),IF(IFERROR(TRIM(INDEX(QryItemNamed,MATCH(TRIM(J157),ITEM,0),2)),"")="Y",TRIM(RIGHT(IFERROR(TRIM(INDEX(QryItemNamed,MATCH(TRIM(J157),ITEM,0),4)),"123456789012"),LEN(IFERROR(TRIM(INDEX(QryItemNamed,MATCH(TRIM(J157),ITEM,0),4)),"123456789012"))-9))&amp;J158,IFERROR(TRIM(INDEX(QryItemNamed,MATCH(TRIM(J157),ITEM,0),4))&amp;J158,"ITEM CODE DOES NOT EXIST IN ITEM MASTER")))</f>
        <v/>
      </c>
      <c r="K160" s="85" t="str">
        <f t="shared" si="33"/>
        <v/>
      </c>
      <c r="L160" s="71"/>
      <c r="M160" s="71"/>
      <c r="N160" s="81" t="str">
        <f t="shared" si="33"/>
        <v/>
      </c>
      <c r="O160" s="55"/>
      <c r="P160" s="72"/>
      <c r="Q160" s="72"/>
      <c r="R160" s="43"/>
      <c r="S160" s="43"/>
      <c r="T160" s="81" t="str">
        <f t="shared" si="33"/>
        <v/>
      </c>
      <c r="U160" s="46"/>
      <c r="V160" s="46"/>
      <c r="W160" s="51"/>
      <c r="X160" s="47"/>
      <c r="Y160" s="69"/>
      <c r="Z160" s="69"/>
      <c r="AA160" s="52"/>
      <c r="AB160" s="51"/>
      <c r="AC160" s="47"/>
      <c r="AD160" s="47"/>
      <c r="AE160" s="46"/>
      <c r="AF160" s="81" t="str">
        <f t="shared" si="33"/>
        <v/>
      </c>
      <c r="AG160" s="54"/>
      <c r="AH160" s="55"/>
      <c r="AI160" s="54"/>
      <c r="AJ160" s="55"/>
      <c r="AK160" s="81" t="str">
        <f t="shared" si="33"/>
        <v/>
      </c>
    </row>
    <row r="161" spans="2:37" ht="12.75" customHeight="1" x14ac:dyDescent="0.2">
      <c r="B161" s="83"/>
      <c r="D161" s="87"/>
      <c r="E161" s="87"/>
      <c r="F161" s="92"/>
      <c r="G161" s="93"/>
      <c r="H161" s="93"/>
      <c r="I161" s="94"/>
      <c r="J161" s="85"/>
      <c r="K161" s="85"/>
      <c r="L161" s="71"/>
      <c r="M161" s="71"/>
      <c r="N161" s="81"/>
      <c r="O161" s="55"/>
      <c r="P161" s="72"/>
      <c r="Q161" s="72"/>
      <c r="R161" s="43"/>
      <c r="S161" s="43"/>
      <c r="T161" s="81"/>
      <c r="U161" s="46"/>
      <c r="V161" s="46"/>
      <c r="W161" s="51"/>
      <c r="X161" s="47"/>
      <c r="Y161" s="69"/>
      <c r="Z161" s="69"/>
      <c r="AA161" s="52"/>
      <c r="AB161" s="51"/>
      <c r="AC161" s="47"/>
      <c r="AD161" s="47"/>
      <c r="AE161" s="46"/>
      <c r="AF161" s="81"/>
      <c r="AG161" s="54"/>
      <c r="AH161" s="55"/>
      <c r="AI161" s="54"/>
      <c r="AJ161" s="55"/>
      <c r="AK161" s="81"/>
    </row>
    <row r="162" spans="2:37" ht="12.75" customHeight="1" x14ac:dyDescent="0.2">
      <c r="B162" s="83"/>
      <c r="D162" s="87"/>
      <c r="E162" s="87"/>
      <c r="F162" s="92"/>
      <c r="G162" s="93"/>
      <c r="H162" s="93"/>
      <c r="I162" s="94"/>
      <c r="J162" s="85"/>
      <c r="K162" s="85"/>
      <c r="L162" s="71"/>
      <c r="M162" s="71"/>
      <c r="N162" s="81"/>
      <c r="O162" s="55"/>
      <c r="P162" s="72"/>
      <c r="Q162" s="72"/>
      <c r="R162" s="43"/>
      <c r="S162" s="43"/>
      <c r="T162" s="81"/>
      <c r="U162" s="46"/>
      <c r="V162" s="46"/>
      <c r="W162" s="51"/>
      <c r="X162" s="47"/>
      <c r="Y162" s="69"/>
      <c r="Z162" s="69"/>
      <c r="AA162" s="52"/>
      <c r="AB162" s="51"/>
      <c r="AC162" s="47"/>
      <c r="AD162" s="47"/>
      <c r="AE162" s="46"/>
      <c r="AF162" s="81"/>
      <c r="AG162" s="54"/>
      <c r="AH162" s="55"/>
      <c r="AI162" s="54"/>
      <c r="AJ162" s="55"/>
      <c r="AK162" s="81"/>
    </row>
    <row r="163" spans="2:37" ht="12.75" customHeight="1" x14ac:dyDescent="0.2">
      <c r="B163" s="83"/>
      <c r="D163" s="87"/>
      <c r="E163" s="87"/>
      <c r="F163" s="92"/>
      <c r="G163" s="93"/>
      <c r="H163" s="93"/>
      <c r="I163" s="94"/>
      <c r="J163" s="85"/>
      <c r="K163" s="85"/>
      <c r="L163" s="71"/>
      <c r="M163" s="71"/>
      <c r="N163" s="81"/>
      <c r="O163" s="55"/>
      <c r="P163" s="72"/>
      <c r="Q163" s="72"/>
      <c r="R163" s="43"/>
      <c r="S163" s="43"/>
      <c r="T163" s="81"/>
      <c r="U163" s="46"/>
      <c r="V163" s="46"/>
      <c r="W163" s="51"/>
      <c r="X163" s="47"/>
      <c r="Y163" s="69"/>
      <c r="Z163" s="69"/>
      <c r="AA163" s="52"/>
      <c r="AB163" s="51"/>
      <c r="AC163" s="47"/>
      <c r="AD163" s="47"/>
      <c r="AE163" s="46"/>
      <c r="AF163" s="81"/>
      <c r="AG163" s="54"/>
      <c r="AH163" s="55"/>
      <c r="AI163" s="54"/>
      <c r="AJ163" s="55"/>
      <c r="AK163" s="81"/>
    </row>
    <row r="164" spans="2:37" ht="12.75" customHeight="1" x14ac:dyDescent="0.2">
      <c r="B164" s="83"/>
      <c r="D164" s="87"/>
      <c r="E164" s="87"/>
      <c r="F164" s="92"/>
      <c r="G164" s="93"/>
      <c r="H164" s="93"/>
      <c r="I164" s="94"/>
      <c r="J164" s="85"/>
      <c r="K164" s="85"/>
      <c r="L164" s="71"/>
      <c r="M164" s="71"/>
      <c r="N164" s="81"/>
      <c r="O164" s="55"/>
      <c r="P164" s="72"/>
      <c r="Q164" s="72"/>
      <c r="R164" s="43"/>
      <c r="S164" s="43"/>
      <c r="T164" s="81"/>
      <c r="U164" s="46"/>
      <c r="V164" s="46"/>
      <c r="W164" s="51"/>
      <c r="X164" s="47"/>
      <c r="Y164" s="69"/>
      <c r="Z164" s="69"/>
      <c r="AA164" s="52"/>
      <c r="AB164" s="51"/>
      <c r="AC164" s="47"/>
      <c r="AD164" s="47"/>
      <c r="AE164" s="46"/>
      <c r="AF164" s="81"/>
      <c r="AG164" s="54"/>
      <c r="AH164" s="55"/>
      <c r="AI164" s="54"/>
      <c r="AJ164" s="55"/>
      <c r="AK164" s="81"/>
    </row>
    <row r="165" spans="2:37" ht="12.75" customHeight="1" x14ac:dyDescent="0.2">
      <c r="B165" s="83"/>
      <c r="D165" s="87"/>
      <c r="E165" s="87"/>
      <c r="F165" s="92"/>
      <c r="G165" s="93"/>
      <c r="H165" s="93"/>
      <c r="I165" s="94"/>
      <c r="J165" s="85"/>
      <c r="K165" s="85"/>
      <c r="L165" s="71"/>
      <c r="M165" s="71"/>
      <c r="N165" s="81"/>
      <c r="O165" s="55"/>
      <c r="P165" s="72"/>
      <c r="Q165" s="72"/>
      <c r="R165" s="43"/>
      <c r="S165" s="43"/>
      <c r="T165" s="81"/>
      <c r="U165" s="46"/>
      <c r="V165" s="46"/>
      <c r="W165" s="51"/>
      <c r="X165" s="47"/>
      <c r="Y165" s="69"/>
      <c r="Z165" s="69"/>
      <c r="AA165" s="52"/>
      <c r="AB165" s="51"/>
      <c r="AC165" s="47"/>
      <c r="AD165" s="47"/>
      <c r="AE165" s="46"/>
      <c r="AF165" s="81"/>
      <c r="AG165" s="54"/>
      <c r="AH165" s="55"/>
      <c r="AI165" s="54"/>
      <c r="AJ165" s="55"/>
      <c r="AK165" s="81"/>
    </row>
    <row r="166" spans="2:37" ht="12.75" customHeight="1" x14ac:dyDescent="0.2">
      <c r="B166" s="83"/>
      <c r="D166" s="87"/>
      <c r="E166" s="87"/>
      <c r="F166" s="92"/>
      <c r="G166" s="93"/>
      <c r="H166" s="93"/>
      <c r="I166" s="94"/>
      <c r="J166" s="85"/>
      <c r="K166" s="85"/>
      <c r="L166" s="71"/>
      <c r="M166" s="71"/>
      <c r="N166" s="81"/>
      <c r="O166" s="55"/>
      <c r="P166" s="72"/>
      <c r="Q166" s="72"/>
      <c r="R166" s="43"/>
      <c r="S166" s="43"/>
      <c r="T166" s="81"/>
      <c r="U166" s="46"/>
      <c r="V166" s="46"/>
      <c r="W166" s="51"/>
      <c r="X166" s="47"/>
      <c r="Y166" s="69"/>
      <c r="Z166" s="69"/>
      <c r="AA166" s="52"/>
      <c r="AB166" s="51"/>
      <c r="AC166" s="47"/>
      <c r="AD166" s="47"/>
      <c r="AE166" s="46"/>
      <c r="AF166" s="81"/>
      <c r="AG166" s="54"/>
      <c r="AH166" s="55"/>
      <c r="AI166" s="54"/>
      <c r="AJ166" s="55"/>
      <c r="AK166" s="81"/>
    </row>
    <row r="167" spans="2:37" ht="12.75" customHeight="1" x14ac:dyDescent="0.2">
      <c r="B167" s="83"/>
      <c r="D167" s="87"/>
      <c r="E167" s="87"/>
      <c r="F167" s="92"/>
      <c r="G167" s="93"/>
      <c r="H167" s="93"/>
      <c r="I167" s="94"/>
      <c r="J167" s="85"/>
      <c r="K167" s="85"/>
      <c r="L167" s="71"/>
      <c r="M167" s="71"/>
      <c r="N167" s="81"/>
      <c r="O167" s="55"/>
      <c r="P167" s="72"/>
      <c r="Q167" s="72"/>
      <c r="R167" s="43"/>
      <c r="S167" s="43"/>
      <c r="T167" s="81"/>
      <c r="U167" s="46"/>
      <c r="V167" s="46"/>
      <c r="W167" s="51"/>
      <c r="X167" s="47"/>
      <c r="Y167" s="69"/>
      <c r="Z167" s="69"/>
      <c r="AA167" s="52"/>
      <c r="AB167" s="51"/>
      <c r="AC167" s="47"/>
      <c r="AD167" s="47"/>
      <c r="AE167" s="46"/>
      <c r="AF167" s="81"/>
      <c r="AG167" s="54"/>
      <c r="AH167" s="55"/>
      <c r="AI167" s="54"/>
      <c r="AJ167" s="55"/>
      <c r="AK167" s="81"/>
    </row>
    <row r="168" spans="2:37" ht="12.75" customHeight="1" x14ac:dyDescent="0.2">
      <c r="B168" s="83"/>
      <c r="D168" s="87"/>
      <c r="E168" s="87"/>
      <c r="F168" s="92"/>
      <c r="G168" s="93"/>
      <c r="H168" s="93"/>
      <c r="I168" s="94"/>
      <c r="J168" s="85"/>
      <c r="K168" s="85"/>
      <c r="L168" s="71"/>
      <c r="M168" s="71"/>
      <c r="N168" s="81"/>
      <c r="O168" s="55"/>
      <c r="P168" s="72"/>
      <c r="Q168" s="72"/>
      <c r="R168" s="43"/>
      <c r="S168" s="43"/>
      <c r="T168" s="81"/>
      <c r="U168" s="46"/>
      <c r="V168" s="46"/>
      <c r="W168" s="51"/>
      <c r="X168" s="47"/>
      <c r="Y168" s="69"/>
      <c r="Z168" s="69"/>
      <c r="AA168" s="52"/>
      <c r="AB168" s="51"/>
      <c r="AC168" s="47"/>
      <c r="AD168" s="47"/>
      <c r="AE168" s="46"/>
      <c r="AF168" s="81"/>
      <c r="AG168" s="54"/>
      <c r="AH168" s="55"/>
      <c r="AI168" s="54"/>
      <c r="AJ168" s="55"/>
      <c r="AK168" s="81"/>
    </row>
    <row r="169" spans="2:37" ht="12.75" customHeight="1" x14ac:dyDescent="0.2">
      <c r="B169" s="83"/>
      <c r="D169" s="87"/>
      <c r="E169" s="87"/>
      <c r="F169" s="92"/>
      <c r="G169" s="93"/>
      <c r="H169" s="93"/>
      <c r="I169" s="94"/>
      <c r="J169" s="85"/>
      <c r="K169" s="85"/>
      <c r="L169" s="71"/>
      <c r="M169" s="71"/>
      <c r="N169" s="81"/>
      <c r="O169" s="55"/>
      <c r="P169" s="72"/>
      <c r="Q169" s="72"/>
      <c r="R169" s="43"/>
      <c r="S169" s="43"/>
      <c r="T169" s="81"/>
      <c r="U169" s="46"/>
      <c r="V169" s="46"/>
      <c r="W169" s="51"/>
      <c r="X169" s="47"/>
      <c r="Y169" s="69"/>
      <c r="Z169" s="69"/>
      <c r="AA169" s="52"/>
      <c r="AB169" s="51"/>
      <c r="AC169" s="47"/>
      <c r="AD169" s="47"/>
      <c r="AE169" s="46"/>
      <c r="AF169" s="81"/>
      <c r="AG169" s="54"/>
      <c r="AH169" s="55"/>
      <c r="AI169" s="54"/>
      <c r="AJ169" s="55"/>
      <c r="AK169" s="81"/>
    </row>
    <row r="170" spans="2:37" ht="12.75" customHeight="1" x14ac:dyDescent="0.2">
      <c r="B170" s="83"/>
      <c r="D170" s="87"/>
      <c r="E170" s="87"/>
      <c r="F170" s="92"/>
      <c r="G170" s="93"/>
      <c r="H170" s="93"/>
      <c r="I170" s="94"/>
      <c r="J170" s="85"/>
      <c r="K170" s="85"/>
      <c r="L170" s="71"/>
      <c r="M170" s="71"/>
      <c r="N170" s="81"/>
      <c r="O170" s="55"/>
      <c r="P170" s="72"/>
      <c r="Q170" s="72"/>
      <c r="R170" s="43"/>
      <c r="S170" s="43"/>
      <c r="T170" s="81"/>
      <c r="U170" s="46"/>
      <c r="V170" s="46"/>
      <c r="W170" s="51"/>
      <c r="X170" s="47"/>
      <c r="Y170" s="69"/>
      <c r="Z170" s="69"/>
      <c r="AA170" s="52"/>
      <c r="AB170" s="51"/>
      <c r="AC170" s="47"/>
      <c r="AD170" s="47"/>
      <c r="AE170" s="46"/>
      <c r="AF170" s="81"/>
      <c r="AG170" s="54"/>
      <c r="AH170" s="55"/>
      <c r="AI170" s="54"/>
      <c r="AJ170" s="55"/>
      <c r="AK170" s="81"/>
    </row>
    <row r="171" spans="2:37" ht="12.75" customHeight="1" x14ac:dyDescent="0.2">
      <c r="B171" s="83"/>
      <c r="D171" s="87"/>
      <c r="E171" s="87"/>
      <c r="F171" s="92"/>
      <c r="G171" s="93"/>
      <c r="H171" s="93"/>
      <c r="I171" s="94"/>
      <c r="J171" s="85"/>
      <c r="K171" s="85"/>
      <c r="L171" s="71"/>
      <c r="M171" s="71"/>
      <c r="N171" s="81"/>
      <c r="O171" s="55"/>
      <c r="P171" s="72"/>
      <c r="Q171" s="72"/>
      <c r="R171" s="43"/>
      <c r="S171" s="43"/>
      <c r="T171" s="81"/>
      <c r="U171" s="46"/>
      <c r="V171" s="46"/>
      <c r="W171" s="51"/>
      <c r="X171" s="47"/>
      <c r="Y171" s="69"/>
      <c r="Z171" s="69"/>
      <c r="AA171" s="52"/>
      <c r="AB171" s="51"/>
      <c r="AC171" s="47"/>
      <c r="AD171" s="47"/>
      <c r="AE171" s="46"/>
      <c r="AF171" s="81"/>
      <c r="AG171" s="54"/>
      <c r="AH171" s="55"/>
      <c r="AI171" s="54"/>
      <c r="AJ171" s="55"/>
      <c r="AK171" s="81"/>
    </row>
    <row r="172" spans="2:37" ht="12.75" customHeight="1" thickBot="1" x14ac:dyDescent="0.25">
      <c r="B172" s="84"/>
      <c r="D172" s="88"/>
      <c r="E172" s="88"/>
      <c r="F172" s="95"/>
      <c r="G172" s="96"/>
      <c r="H172" s="96"/>
      <c r="I172" s="97"/>
      <c r="J172" s="8" t="str">
        <f t="shared" ref="J172:AK172" si="34">IF(OR(TRIM(J157)=0,TRIM(J157)=""),"",IF(IFERROR(TRIM(INDEX(QryItemNamed,MATCH(TRIM(J157),ITEM,0),3)),"")="LS","",IFERROR(TRIM(INDEX(QryItemNamed,MATCH(TRIM(J157),ITEM,0),3)),"")))</f>
        <v/>
      </c>
      <c r="K172" s="8" t="str">
        <f t="shared" si="34"/>
        <v/>
      </c>
      <c r="L172" s="8"/>
      <c r="M172" s="8"/>
      <c r="N172" s="8" t="str">
        <f t="shared" si="34"/>
        <v/>
      </c>
      <c r="O172" s="8"/>
      <c r="P172" s="8"/>
      <c r="Q172" s="8"/>
      <c r="R172" s="8"/>
      <c r="S172" s="8"/>
      <c r="T172" s="8" t="str">
        <f t="shared" si="34"/>
        <v/>
      </c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 t="str">
        <f t="shared" si="34"/>
        <v/>
      </c>
      <c r="AG172" s="8"/>
      <c r="AH172" s="8"/>
      <c r="AI172" s="8"/>
      <c r="AJ172" s="8"/>
      <c r="AK172" s="8" t="str">
        <f t="shared" si="34"/>
        <v/>
      </c>
    </row>
    <row r="173" spans="2:37" ht="12.75" customHeight="1" x14ac:dyDescent="0.2">
      <c r="B173" s="28"/>
      <c r="D173" s="9"/>
      <c r="E173" s="9"/>
      <c r="F173" s="10"/>
      <c r="G173" s="11" t="s">
        <v>3</v>
      </c>
      <c r="H173" s="10"/>
      <c r="I173" s="12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</row>
    <row r="174" spans="2:37" ht="12.75" customHeight="1" x14ac:dyDescent="0.2">
      <c r="B174" s="29"/>
      <c r="D174" s="13"/>
      <c r="E174" s="13"/>
      <c r="F174" s="14"/>
      <c r="G174" s="16"/>
      <c r="H174" s="14"/>
      <c r="I174" s="17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</row>
    <row r="175" spans="2:37" ht="12.75" customHeight="1" x14ac:dyDescent="0.2">
      <c r="B175" s="29"/>
      <c r="D175" s="13"/>
      <c r="E175" s="13"/>
      <c r="F175" s="14"/>
      <c r="G175" s="16"/>
      <c r="H175" s="14"/>
      <c r="I175" s="17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</row>
    <row r="176" spans="2:37" ht="12.75" customHeight="1" x14ac:dyDescent="0.2">
      <c r="B176" s="29"/>
      <c r="D176" s="13"/>
      <c r="E176" s="13"/>
      <c r="F176" s="14"/>
      <c r="G176" s="16"/>
      <c r="H176" s="14"/>
      <c r="I176" s="17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</row>
    <row r="177" spans="2:37" ht="12.75" customHeight="1" x14ac:dyDescent="0.2">
      <c r="B177" s="29"/>
      <c r="D177" s="13"/>
      <c r="E177" s="13"/>
      <c r="F177" s="14"/>
      <c r="G177" s="16"/>
      <c r="H177" s="14"/>
      <c r="I177" s="1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</row>
    <row r="178" spans="2:37" ht="12.75" customHeight="1" x14ac:dyDescent="0.2">
      <c r="B178" s="29"/>
      <c r="D178" s="13"/>
      <c r="E178" s="13"/>
      <c r="F178" s="14"/>
      <c r="G178" s="16"/>
      <c r="H178" s="14"/>
      <c r="I178" s="17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</row>
    <row r="179" spans="2:37" ht="12.75" customHeight="1" x14ac:dyDescent="0.2">
      <c r="B179" s="29"/>
      <c r="D179" s="13"/>
      <c r="E179" s="13"/>
      <c r="F179" s="14"/>
      <c r="G179" s="16"/>
      <c r="H179" s="14"/>
      <c r="I179" s="17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</row>
    <row r="180" spans="2:37" ht="12.75" customHeight="1" x14ac:dyDescent="0.2">
      <c r="B180" s="29"/>
      <c r="D180" s="13"/>
      <c r="E180" s="13"/>
      <c r="F180" s="14"/>
      <c r="G180" s="16"/>
      <c r="H180" s="14"/>
      <c r="I180" s="17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</row>
    <row r="181" spans="2:37" ht="12.75" customHeight="1" x14ac:dyDescent="0.2">
      <c r="B181" s="29"/>
      <c r="D181" s="13"/>
      <c r="E181" s="13"/>
      <c r="F181" s="14"/>
      <c r="G181" s="16"/>
      <c r="H181" s="14"/>
      <c r="I181" s="17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</row>
    <row r="182" spans="2:37" ht="12.75" customHeight="1" x14ac:dyDescent="0.2">
      <c r="B182" s="29"/>
      <c r="D182" s="13"/>
      <c r="E182" s="13"/>
      <c r="F182" s="14"/>
      <c r="G182" s="16"/>
      <c r="H182" s="14"/>
      <c r="I182" s="17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</row>
    <row r="183" spans="2:37" ht="12.75" customHeight="1" x14ac:dyDescent="0.2">
      <c r="B183" s="29"/>
      <c r="D183" s="13"/>
      <c r="E183" s="13"/>
      <c r="F183" s="14"/>
      <c r="G183" s="16"/>
      <c r="H183" s="14"/>
      <c r="I183" s="17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</row>
    <row r="184" spans="2:37" ht="12.75" customHeight="1" x14ac:dyDescent="0.2">
      <c r="B184" s="29"/>
      <c r="D184" s="13"/>
      <c r="E184" s="13"/>
      <c r="F184" s="14"/>
      <c r="G184" s="16"/>
      <c r="H184" s="14"/>
      <c r="I184" s="17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</row>
    <row r="185" spans="2:37" ht="12.75" customHeight="1" x14ac:dyDescent="0.2">
      <c r="B185" s="29"/>
      <c r="D185" s="13"/>
      <c r="E185" s="13"/>
      <c r="F185" s="14"/>
      <c r="G185" s="16"/>
      <c r="H185" s="14"/>
      <c r="I185" s="17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</row>
    <row r="186" spans="2:37" ht="12.75" customHeight="1" x14ac:dyDescent="0.2">
      <c r="B186" s="29"/>
      <c r="D186" s="13"/>
      <c r="E186" s="13"/>
      <c r="F186" s="14"/>
      <c r="G186" s="16"/>
      <c r="H186" s="14"/>
      <c r="I186" s="17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</row>
    <row r="187" spans="2:37" ht="12.75" customHeight="1" x14ac:dyDescent="0.2">
      <c r="B187" s="29"/>
      <c r="D187" s="13"/>
      <c r="E187" s="13"/>
      <c r="F187" s="14"/>
      <c r="G187" s="16"/>
      <c r="H187" s="14"/>
      <c r="I187" s="17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</row>
    <row r="188" spans="2:37" ht="12.75" customHeight="1" x14ac:dyDescent="0.2">
      <c r="B188" s="29"/>
      <c r="D188" s="13"/>
      <c r="E188" s="13"/>
      <c r="F188" s="14"/>
      <c r="G188" s="16"/>
      <c r="H188" s="14"/>
      <c r="I188" s="17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</row>
    <row r="189" spans="2:37" ht="12.75" customHeight="1" x14ac:dyDescent="0.2">
      <c r="B189" s="29"/>
      <c r="D189" s="13"/>
      <c r="E189" s="13"/>
      <c r="F189" s="14"/>
      <c r="G189" s="16"/>
      <c r="H189" s="14"/>
      <c r="I189" s="17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</row>
    <row r="190" spans="2:37" ht="12.75" customHeight="1" x14ac:dyDescent="0.2">
      <c r="B190" s="29"/>
      <c r="D190" s="13"/>
      <c r="E190" s="13"/>
      <c r="F190" s="14"/>
      <c r="G190" s="16"/>
      <c r="H190" s="14"/>
      <c r="I190" s="1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</row>
    <row r="191" spans="2:37" ht="12.75" customHeight="1" x14ac:dyDescent="0.2">
      <c r="B191" s="29"/>
      <c r="D191" s="13"/>
      <c r="E191" s="13"/>
      <c r="F191" s="14"/>
      <c r="G191" s="16"/>
      <c r="H191" s="14"/>
      <c r="I191" s="1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</row>
    <row r="192" spans="2:37" ht="12.75" customHeight="1" x14ac:dyDescent="0.2">
      <c r="B192" s="29"/>
      <c r="D192" s="13"/>
      <c r="E192" s="13"/>
      <c r="F192" s="14"/>
      <c r="G192" s="16"/>
      <c r="H192" s="14"/>
      <c r="I192" s="17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</row>
    <row r="193" spans="2:37" ht="12.75" customHeight="1" x14ac:dyDescent="0.2">
      <c r="B193" s="29"/>
      <c r="D193" s="13"/>
      <c r="E193" s="13"/>
      <c r="F193" s="14"/>
      <c r="G193" s="16"/>
      <c r="H193" s="14"/>
      <c r="I193" s="17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</row>
    <row r="194" spans="2:37" ht="12.75" customHeight="1" x14ac:dyDescent="0.2">
      <c r="B194" s="29"/>
      <c r="D194" s="13"/>
      <c r="E194" s="13"/>
      <c r="F194" s="14"/>
      <c r="G194" s="16"/>
      <c r="H194" s="14"/>
      <c r="I194" s="17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</row>
    <row r="195" spans="2:37" ht="12.75" customHeight="1" x14ac:dyDescent="0.2">
      <c r="B195" s="29"/>
      <c r="D195" s="13"/>
      <c r="E195" s="13"/>
      <c r="F195" s="14"/>
      <c r="G195" s="16"/>
      <c r="H195" s="14"/>
      <c r="I195" s="1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</row>
    <row r="196" spans="2:37" ht="12.75" customHeight="1" x14ac:dyDescent="0.2">
      <c r="B196" s="29"/>
      <c r="D196" s="13"/>
      <c r="E196" s="13"/>
      <c r="F196" s="14"/>
      <c r="G196" s="16"/>
      <c r="H196" s="14"/>
      <c r="I196" s="1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</row>
    <row r="197" spans="2:37" ht="12.75" customHeight="1" x14ac:dyDescent="0.2">
      <c r="B197" s="29"/>
      <c r="D197" s="13"/>
      <c r="E197" s="13"/>
      <c r="F197" s="14"/>
      <c r="G197" s="16"/>
      <c r="H197" s="14"/>
      <c r="I197" s="17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</row>
    <row r="198" spans="2:37" ht="12.75" customHeight="1" x14ac:dyDescent="0.2">
      <c r="B198" s="29"/>
      <c r="D198" s="13"/>
      <c r="E198" s="13"/>
      <c r="F198" s="14"/>
      <c r="G198" s="16"/>
      <c r="H198" s="14"/>
      <c r="I198" s="17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</row>
    <row r="199" spans="2:37" ht="12.75" customHeight="1" x14ac:dyDescent="0.2">
      <c r="B199" s="29"/>
      <c r="D199" s="13"/>
      <c r="E199" s="13"/>
      <c r="F199" s="14"/>
      <c r="G199" s="16"/>
      <c r="H199" s="14"/>
      <c r="I199" s="17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</row>
    <row r="200" spans="2:37" ht="12.75" customHeight="1" x14ac:dyDescent="0.2">
      <c r="B200" s="29"/>
      <c r="D200" s="13"/>
      <c r="E200" s="13"/>
      <c r="F200" s="14"/>
      <c r="G200" s="16"/>
      <c r="H200" s="14"/>
      <c r="I200" s="17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</row>
    <row r="201" spans="2:37" ht="12.75" customHeight="1" x14ac:dyDescent="0.2">
      <c r="B201" s="29"/>
      <c r="D201" s="13"/>
      <c r="E201" s="13"/>
      <c r="F201" s="14"/>
      <c r="G201" s="16"/>
      <c r="H201" s="14"/>
      <c r="I201" s="17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</row>
    <row r="202" spans="2:37" ht="12.75" customHeight="1" x14ac:dyDescent="0.2">
      <c r="B202" s="29"/>
      <c r="D202" s="13"/>
      <c r="E202" s="13"/>
      <c r="F202" s="14"/>
      <c r="G202" s="16"/>
      <c r="H202" s="14"/>
      <c r="I202" s="17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</row>
    <row r="203" spans="2:37" ht="12.75" customHeight="1" x14ac:dyDescent="0.2">
      <c r="B203" s="29"/>
      <c r="D203" s="13"/>
      <c r="E203" s="13"/>
      <c r="F203" s="14"/>
      <c r="G203" s="16"/>
      <c r="H203" s="14"/>
      <c r="I203" s="17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</row>
    <row r="204" spans="2:37" ht="12.75" customHeight="1" x14ac:dyDescent="0.2">
      <c r="B204" s="29"/>
      <c r="D204" s="13"/>
      <c r="E204" s="13"/>
      <c r="F204" s="14"/>
      <c r="G204" s="16"/>
      <c r="H204" s="14"/>
      <c r="I204" s="17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</row>
    <row r="205" spans="2:37" ht="12.75" customHeight="1" x14ac:dyDescent="0.2">
      <c r="B205" s="29"/>
      <c r="D205" s="13"/>
      <c r="E205" s="13"/>
      <c r="F205" s="14"/>
      <c r="G205" s="16"/>
      <c r="H205" s="14"/>
      <c r="I205" s="17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</row>
    <row r="206" spans="2:37" ht="12.75" customHeight="1" x14ac:dyDescent="0.2">
      <c r="B206" s="29"/>
      <c r="D206" s="13"/>
      <c r="E206" s="13"/>
      <c r="F206" s="14"/>
      <c r="G206" s="16"/>
      <c r="H206" s="14"/>
      <c r="I206" s="17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</row>
    <row r="207" spans="2:37" ht="12.75" customHeight="1" x14ac:dyDescent="0.2">
      <c r="B207" s="29"/>
      <c r="D207" s="13"/>
      <c r="E207" s="13"/>
      <c r="F207" s="14"/>
      <c r="G207" s="16"/>
      <c r="H207" s="14"/>
      <c r="I207" s="17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</row>
    <row r="208" spans="2:37" ht="12.75" customHeight="1" x14ac:dyDescent="0.2">
      <c r="B208" s="29"/>
      <c r="D208" s="13"/>
      <c r="E208" s="13"/>
      <c r="F208" s="14"/>
      <c r="G208" s="16"/>
      <c r="H208" s="14"/>
      <c r="I208" s="17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</row>
    <row r="209" spans="2:37" ht="12.75" customHeight="1" x14ac:dyDescent="0.2">
      <c r="B209" s="29"/>
      <c r="D209" s="13"/>
      <c r="E209" s="13"/>
      <c r="F209" s="14"/>
      <c r="G209" s="16"/>
      <c r="H209" s="14"/>
      <c r="I209" s="17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</row>
    <row r="210" spans="2:37" ht="12.75" customHeight="1" x14ac:dyDescent="0.2">
      <c r="B210" s="29"/>
      <c r="D210" s="13"/>
      <c r="E210" s="13"/>
      <c r="F210" s="14"/>
      <c r="G210" s="16"/>
      <c r="H210" s="14"/>
      <c r="I210" s="17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</row>
    <row r="211" spans="2:37" ht="12.75" customHeight="1" x14ac:dyDescent="0.2">
      <c r="B211" s="29"/>
      <c r="D211" s="13"/>
      <c r="E211" s="13"/>
      <c r="F211" s="14"/>
      <c r="G211" s="16"/>
      <c r="H211" s="14"/>
      <c r="I211" s="17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</row>
    <row r="212" spans="2:37" ht="12.75" customHeight="1" x14ac:dyDescent="0.2">
      <c r="B212" s="29"/>
      <c r="D212" s="13"/>
      <c r="E212" s="13"/>
      <c r="F212" s="14"/>
      <c r="G212" s="16"/>
      <c r="H212" s="14"/>
      <c r="I212" s="17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</row>
    <row r="213" spans="2:37" ht="12.75" customHeight="1" x14ac:dyDescent="0.2">
      <c r="B213" s="29"/>
      <c r="D213" s="13"/>
      <c r="E213" s="13"/>
      <c r="F213" s="14"/>
      <c r="G213" s="16"/>
      <c r="H213" s="14"/>
      <c r="I213" s="17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</row>
    <row r="214" spans="2:37" ht="12.75" customHeight="1" x14ac:dyDescent="0.2">
      <c r="B214" s="29"/>
      <c r="D214" s="13"/>
      <c r="E214" s="13"/>
      <c r="F214" s="14"/>
      <c r="G214" s="16"/>
      <c r="H214" s="14"/>
      <c r="I214" s="17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</row>
    <row r="215" spans="2:37" ht="12.75" customHeight="1" x14ac:dyDescent="0.2">
      <c r="B215" s="29"/>
      <c r="D215" s="13"/>
      <c r="E215" s="13"/>
      <c r="F215" s="14"/>
      <c r="G215" s="16"/>
      <c r="H215" s="14"/>
      <c r="I215" s="17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</row>
    <row r="216" spans="2:37" ht="12.75" customHeight="1" x14ac:dyDescent="0.2">
      <c r="B216" s="29"/>
      <c r="D216" s="13"/>
      <c r="E216" s="13"/>
      <c r="F216" s="14"/>
      <c r="G216" s="16"/>
      <c r="H216" s="14"/>
      <c r="I216" s="17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</row>
    <row r="217" spans="2:37" ht="12.75" customHeight="1" x14ac:dyDescent="0.2">
      <c r="B217" s="29"/>
      <c r="D217" s="13"/>
      <c r="E217" s="13"/>
      <c r="F217" s="14"/>
      <c r="G217" s="16"/>
      <c r="H217" s="14"/>
      <c r="I217" s="17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</row>
    <row r="218" spans="2:37" ht="12.75" customHeight="1" x14ac:dyDescent="0.2">
      <c r="B218" s="29"/>
      <c r="D218" s="13"/>
      <c r="E218" s="13"/>
      <c r="F218" s="14"/>
      <c r="G218" s="16"/>
      <c r="H218" s="14"/>
      <c r="I218" s="17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</row>
    <row r="219" spans="2:37" ht="12.75" customHeight="1" x14ac:dyDescent="0.2">
      <c r="B219" s="29"/>
      <c r="D219" s="13"/>
      <c r="E219" s="13"/>
      <c r="F219" s="14"/>
      <c r="G219" s="16"/>
      <c r="H219" s="14"/>
      <c r="I219" s="17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</row>
    <row r="220" spans="2:37" ht="12.75" customHeight="1" x14ac:dyDescent="0.2">
      <c r="B220" s="29"/>
      <c r="D220" s="13"/>
      <c r="E220" s="13"/>
      <c r="F220" s="14"/>
      <c r="G220" s="16"/>
      <c r="H220" s="14"/>
      <c r="I220" s="17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</row>
    <row r="221" spans="2:37" ht="12.75" customHeight="1" x14ac:dyDescent="0.2">
      <c r="B221" s="29"/>
      <c r="D221" s="13"/>
      <c r="E221" s="13"/>
      <c r="F221" s="14"/>
      <c r="G221" s="16"/>
      <c r="H221" s="14"/>
      <c r="I221" s="17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</row>
    <row r="222" spans="2:37" ht="12.75" customHeight="1" x14ac:dyDescent="0.2">
      <c r="B222" s="29"/>
      <c r="D222" s="13"/>
      <c r="E222" s="13"/>
      <c r="F222" s="14"/>
      <c r="G222" s="16"/>
      <c r="H222" s="14"/>
      <c r="I222" s="17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</row>
    <row r="223" spans="2:37" ht="12.75" customHeight="1" x14ac:dyDescent="0.2">
      <c r="B223" s="29"/>
      <c r="D223" s="13"/>
      <c r="E223" s="13"/>
      <c r="F223" s="14"/>
      <c r="G223" s="16"/>
      <c r="H223" s="14"/>
      <c r="I223" s="17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</row>
    <row r="224" spans="2:37" ht="12.75" customHeight="1" x14ac:dyDescent="0.2">
      <c r="B224" s="29"/>
      <c r="D224" s="13"/>
      <c r="E224" s="13"/>
      <c r="F224" s="14"/>
      <c r="G224" s="16"/>
      <c r="H224" s="14"/>
      <c r="I224" s="17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</row>
    <row r="225" spans="2:37" ht="12.75" customHeight="1" x14ac:dyDescent="0.2">
      <c r="B225" s="29"/>
      <c r="D225" s="13"/>
      <c r="E225" s="13"/>
      <c r="F225" s="14"/>
      <c r="G225" s="16"/>
      <c r="H225" s="14"/>
      <c r="I225" s="17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</row>
    <row r="226" spans="2:37" ht="12.75" customHeight="1" x14ac:dyDescent="0.2">
      <c r="B226" s="29"/>
      <c r="D226" s="13"/>
      <c r="E226" s="13"/>
      <c r="F226" s="14"/>
      <c r="G226" s="16"/>
      <c r="H226" s="14"/>
      <c r="I226" s="17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</row>
    <row r="227" spans="2:37" ht="12.75" customHeight="1" x14ac:dyDescent="0.2">
      <c r="B227" s="29"/>
      <c r="D227" s="13"/>
      <c r="E227" s="13"/>
      <c r="F227" s="14"/>
      <c r="G227" s="16"/>
      <c r="H227" s="14"/>
      <c r="I227" s="17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</row>
    <row r="228" spans="2:37" ht="12.75" customHeight="1" x14ac:dyDescent="0.2">
      <c r="B228" s="29"/>
      <c r="D228" s="13"/>
      <c r="E228" s="13"/>
      <c r="F228" s="14"/>
      <c r="G228" s="16"/>
      <c r="H228" s="14"/>
      <c r="I228" s="17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</row>
    <row r="229" spans="2:37" ht="12.75" customHeight="1" x14ac:dyDescent="0.2">
      <c r="B229" s="29"/>
      <c r="D229" s="13"/>
      <c r="E229" s="13"/>
      <c r="F229" s="14"/>
      <c r="G229" s="16"/>
      <c r="H229" s="14"/>
      <c r="I229" s="17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</row>
    <row r="230" spans="2:37" ht="12.75" customHeight="1" x14ac:dyDescent="0.2">
      <c r="B230" s="29"/>
      <c r="D230" s="13"/>
      <c r="E230" s="13"/>
      <c r="F230" s="14"/>
      <c r="G230" s="16"/>
      <c r="H230" s="14"/>
      <c r="I230" s="17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</row>
    <row r="231" spans="2:37" ht="12.75" customHeight="1" x14ac:dyDescent="0.2">
      <c r="B231" s="29"/>
      <c r="D231" s="13"/>
      <c r="E231" s="13"/>
      <c r="F231" s="14"/>
      <c r="G231" s="16"/>
      <c r="H231" s="14"/>
      <c r="I231" s="17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</row>
    <row r="232" spans="2:37" ht="12.75" customHeight="1" thickBot="1" x14ac:dyDescent="0.25">
      <c r="B232" s="30"/>
      <c r="D232" s="13"/>
      <c r="E232" s="13"/>
      <c r="F232" s="14"/>
      <c r="G232" s="16"/>
      <c r="H232" s="14"/>
      <c r="I232" s="17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</row>
    <row r="233" spans="2:37" ht="12.75" customHeight="1" x14ac:dyDescent="0.2">
      <c r="B233" s="5" t="s">
        <v>11</v>
      </c>
      <c r="D233" s="98" t="s">
        <v>4</v>
      </c>
      <c r="E233" s="99"/>
      <c r="F233" s="99"/>
      <c r="G233" s="99"/>
      <c r="H233" s="99"/>
      <c r="I233" s="100"/>
      <c r="J233" s="18" t="str">
        <f t="shared" ref="J233" si="35">IF(J157="","",IF(J172="",IF(SUM(COUNTIF(J173:J232,"LS")+COUNTIF(J173:J232,"LUMP"))&gt;0,"LS",""),IF(SUM(J173:J232)&gt;0,ROUNDUP(SUM(J173:J232),0),"")))</f>
        <v/>
      </c>
      <c r="K233" s="18" t="str">
        <f t="shared" ref="K233" si="36">IF(K157="","",IF(K172="",IF(SUM(COUNTIF(K173:K232,"LS")+COUNTIF(K173:K232,"LUMP"))&gt;0,"LS",""),IF(SUM(K173:K232)&gt;0,ROUNDUP(SUM(K173:K232),0),"")))</f>
        <v/>
      </c>
      <c r="L233" s="18"/>
      <c r="M233" s="18"/>
      <c r="N233" s="18" t="str">
        <f t="shared" ref="N233" si="37">IF(N157="","",IF(N172="",IF(SUM(COUNTIF(N173:N232,"LS")+COUNTIF(N173:N232,"LUMP"))&gt;0,"LS",""),IF(SUM(N173:N232)&gt;0,ROUNDUP(SUM(N173:N232),0),"")))</f>
        <v/>
      </c>
      <c r="O233" s="18"/>
      <c r="P233" s="18"/>
      <c r="Q233" s="18"/>
      <c r="R233" s="18"/>
      <c r="S233" s="18"/>
      <c r="T233" s="18" t="str">
        <f t="shared" ref="T233" si="38">IF(T157="","",IF(T172="",IF(SUM(COUNTIF(T173:T232,"LS")+COUNTIF(T173:T232,"LUMP"))&gt;0,"LS",""),IF(SUM(T173:T232)&gt;0,ROUNDUP(SUM(T173:T232),0),"")))</f>
        <v/>
      </c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 t="str">
        <f t="shared" ref="AF233" si="39">IF(AF157="","",IF(AF172="",IF(SUM(COUNTIF(AF173:AF232,"LS")+COUNTIF(AF173:AF232,"LUMP"))&gt;0,"LS",""),IF(SUM(AF173:AF232)&gt;0,ROUNDUP(SUM(AF173:AF232),0),"")))</f>
        <v/>
      </c>
      <c r="AG233" s="18"/>
      <c r="AH233" s="18"/>
      <c r="AI233" s="18"/>
      <c r="AJ233" s="18"/>
      <c r="AK233" s="18" t="str">
        <f t="shared" ref="AK233" si="40">IF(AK157="","",IF(AK172="",IF(SUM(COUNTIF(AK173:AK232,"LS")+COUNTIF(AK173:AK232,"LUMP"))&gt;0,"LS",""),IF(SUM(AK173:AK232)&gt;0,ROUNDUP(SUM(AK173:AK232),0),"")))</f>
        <v/>
      </c>
    </row>
    <row r="234" spans="2:37" ht="12.75" customHeight="1" thickBot="1" x14ac:dyDescent="0.25"/>
    <row r="235" spans="2:37" ht="12.75" customHeight="1" thickBot="1" x14ac:dyDescent="0.25">
      <c r="B235" s="27" t="s">
        <v>9</v>
      </c>
      <c r="D235" s="101">
        <f>D156+1</f>
        <v>4</v>
      </c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</row>
    <row r="236" spans="2:37" ht="12.75" customHeight="1" thickBot="1" x14ac:dyDescent="0.25">
      <c r="B236" s="31"/>
      <c r="D236" s="102" t="s">
        <v>7</v>
      </c>
      <c r="E236" s="102"/>
      <c r="F236" s="102"/>
      <c r="G236" s="102"/>
      <c r="H236" s="102"/>
      <c r="I236" s="102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</row>
    <row r="237" spans="2:37" ht="12.75" customHeight="1" thickBot="1" x14ac:dyDescent="0.25">
      <c r="D237" s="110" t="s">
        <v>8</v>
      </c>
      <c r="E237" s="110"/>
      <c r="F237" s="110"/>
      <c r="G237" s="110"/>
      <c r="H237" s="110"/>
      <c r="I237" s="11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</row>
    <row r="238" spans="2:37" ht="12.75" customHeight="1" x14ac:dyDescent="0.2">
      <c r="B238" s="82" t="s">
        <v>10</v>
      </c>
      <c r="D238" s="86" t="s">
        <v>0</v>
      </c>
      <c r="E238" s="86" t="s">
        <v>1</v>
      </c>
      <c r="F238" s="89" t="s">
        <v>2</v>
      </c>
      <c r="G238" s="90"/>
      <c r="H238" s="90"/>
      <c r="I238" s="91"/>
      <c r="J238" s="7" t="str">
        <f t="shared" ref="J238:AK238" si="41">IF(OR(TRIM(J236)=0,TRIM(J236)=""),"",IF(IFERROR(TRIM(INDEX(QryItemNamed,MATCH(TRIM(J236),ITEM,0),2)),"")="Y","SPECIAL",LEFT(IFERROR(TRIM(INDEX(ITEM,MATCH(TRIM(J236),ITEM,0))),""),3)))</f>
        <v/>
      </c>
      <c r="K238" s="7" t="str">
        <f t="shared" si="41"/>
        <v/>
      </c>
      <c r="L238" s="7"/>
      <c r="M238" s="7"/>
      <c r="N238" s="7" t="str">
        <f t="shared" si="41"/>
        <v/>
      </c>
      <c r="O238" s="7"/>
      <c r="P238" s="7"/>
      <c r="Q238" s="7"/>
      <c r="R238" s="7"/>
      <c r="S238" s="7"/>
      <c r="T238" s="7" t="str">
        <f t="shared" si="41"/>
        <v/>
      </c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 t="str">
        <f t="shared" si="41"/>
        <v/>
      </c>
      <c r="AG238" s="7"/>
      <c r="AH238" s="7"/>
      <c r="AI238" s="7"/>
      <c r="AJ238" s="7"/>
      <c r="AK238" s="7" t="str">
        <f t="shared" si="41"/>
        <v/>
      </c>
    </row>
    <row r="239" spans="2:37" ht="12.75" customHeight="1" x14ac:dyDescent="0.2">
      <c r="B239" s="83"/>
      <c r="D239" s="87"/>
      <c r="E239" s="87"/>
      <c r="F239" s="92"/>
      <c r="G239" s="93"/>
      <c r="H239" s="93"/>
      <c r="I239" s="94"/>
      <c r="J239" s="85" t="str">
        <f t="shared" ref="J239:AK239" si="42">IF(OR(TRIM(J236)=0,TRIM(J236)=""),IF(J237="","",J237),IF(IFERROR(TRIM(INDEX(QryItemNamed,MATCH(TRIM(J236),ITEM,0),2)),"")="Y",TRIM(RIGHT(IFERROR(TRIM(INDEX(QryItemNamed,MATCH(TRIM(J236),ITEM,0),4)),"123456789012"),LEN(IFERROR(TRIM(INDEX(QryItemNamed,MATCH(TRIM(J236),ITEM,0),4)),"123456789012"))-9))&amp;J237,IFERROR(TRIM(INDEX(QryItemNamed,MATCH(TRIM(J236),ITEM,0),4))&amp;J237,"ITEM CODE DOES NOT EXIST IN ITEM MASTER")))</f>
        <v/>
      </c>
      <c r="K239" s="85" t="str">
        <f t="shared" si="42"/>
        <v/>
      </c>
      <c r="L239" s="71"/>
      <c r="M239" s="71"/>
      <c r="N239" s="81" t="str">
        <f t="shared" si="42"/>
        <v/>
      </c>
      <c r="O239" s="55"/>
      <c r="P239" s="72"/>
      <c r="Q239" s="72"/>
      <c r="R239" s="43"/>
      <c r="S239" s="43"/>
      <c r="T239" s="81" t="str">
        <f t="shared" si="42"/>
        <v/>
      </c>
      <c r="U239" s="46"/>
      <c r="V239" s="46"/>
      <c r="W239" s="51"/>
      <c r="X239" s="47"/>
      <c r="Y239" s="69"/>
      <c r="Z239" s="69"/>
      <c r="AA239" s="52"/>
      <c r="AB239" s="51"/>
      <c r="AC239" s="47"/>
      <c r="AD239" s="47"/>
      <c r="AE239" s="46"/>
      <c r="AF239" s="81" t="str">
        <f t="shared" si="42"/>
        <v/>
      </c>
      <c r="AG239" s="54"/>
      <c r="AH239" s="55"/>
      <c r="AI239" s="54"/>
      <c r="AJ239" s="55"/>
      <c r="AK239" s="81" t="str">
        <f t="shared" si="42"/>
        <v/>
      </c>
    </row>
    <row r="240" spans="2:37" ht="12.75" customHeight="1" x14ac:dyDescent="0.2">
      <c r="B240" s="83"/>
      <c r="D240" s="87"/>
      <c r="E240" s="87"/>
      <c r="F240" s="92"/>
      <c r="G240" s="93"/>
      <c r="H240" s="93"/>
      <c r="I240" s="94"/>
      <c r="J240" s="85"/>
      <c r="K240" s="85"/>
      <c r="L240" s="71"/>
      <c r="M240" s="71"/>
      <c r="N240" s="81"/>
      <c r="O240" s="55"/>
      <c r="P240" s="72"/>
      <c r="Q240" s="72"/>
      <c r="R240" s="43"/>
      <c r="S240" s="43"/>
      <c r="T240" s="81"/>
      <c r="U240" s="46"/>
      <c r="V240" s="46"/>
      <c r="W240" s="51"/>
      <c r="X240" s="47"/>
      <c r="Y240" s="69"/>
      <c r="Z240" s="69"/>
      <c r="AA240" s="52"/>
      <c r="AB240" s="51"/>
      <c r="AC240" s="47"/>
      <c r="AD240" s="47"/>
      <c r="AE240" s="46"/>
      <c r="AF240" s="81"/>
      <c r="AG240" s="54"/>
      <c r="AH240" s="55"/>
      <c r="AI240" s="54"/>
      <c r="AJ240" s="55"/>
      <c r="AK240" s="81"/>
    </row>
    <row r="241" spans="2:37" ht="12.75" customHeight="1" x14ac:dyDescent="0.2">
      <c r="B241" s="83"/>
      <c r="D241" s="87"/>
      <c r="E241" s="87"/>
      <c r="F241" s="92"/>
      <c r="G241" s="93"/>
      <c r="H241" s="93"/>
      <c r="I241" s="94"/>
      <c r="J241" s="85"/>
      <c r="K241" s="85"/>
      <c r="L241" s="71"/>
      <c r="M241" s="71"/>
      <c r="N241" s="81"/>
      <c r="O241" s="55"/>
      <c r="P241" s="72"/>
      <c r="Q241" s="72"/>
      <c r="R241" s="43"/>
      <c r="S241" s="43"/>
      <c r="T241" s="81"/>
      <c r="U241" s="46"/>
      <c r="V241" s="46"/>
      <c r="W241" s="51"/>
      <c r="X241" s="47"/>
      <c r="Y241" s="69"/>
      <c r="Z241" s="69"/>
      <c r="AA241" s="52"/>
      <c r="AB241" s="51"/>
      <c r="AC241" s="47"/>
      <c r="AD241" s="47"/>
      <c r="AE241" s="46"/>
      <c r="AF241" s="81"/>
      <c r="AG241" s="54"/>
      <c r="AH241" s="55"/>
      <c r="AI241" s="54"/>
      <c r="AJ241" s="55"/>
      <c r="AK241" s="81"/>
    </row>
    <row r="242" spans="2:37" ht="12.75" customHeight="1" x14ac:dyDescent="0.2">
      <c r="B242" s="83"/>
      <c r="D242" s="87"/>
      <c r="E242" s="87"/>
      <c r="F242" s="92"/>
      <c r="G242" s="93"/>
      <c r="H242" s="93"/>
      <c r="I242" s="94"/>
      <c r="J242" s="85"/>
      <c r="K242" s="85"/>
      <c r="L242" s="71"/>
      <c r="M242" s="71"/>
      <c r="N242" s="81"/>
      <c r="O242" s="55"/>
      <c r="P242" s="72"/>
      <c r="Q242" s="72"/>
      <c r="R242" s="43"/>
      <c r="S242" s="43"/>
      <c r="T242" s="81"/>
      <c r="U242" s="46"/>
      <c r="V242" s="46"/>
      <c r="W242" s="51"/>
      <c r="X242" s="47"/>
      <c r="Y242" s="69"/>
      <c r="Z242" s="69"/>
      <c r="AA242" s="52"/>
      <c r="AB242" s="51"/>
      <c r="AC242" s="47"/>
      <c r="AD242" s="47"/>
      <c r="AE242" s="46"/>
      <c r="AF242" s="81"/>
      <c r="AG242" s="54"/>
      <c r="AH242" s="55"/>
      <c r="AI242" s="54"/>
      <c r="AJ242" s="55"/>
      <c r="AK242" s="81"/>
    </row>
    <row r="243" spans="2:37" ht="12.75" customHeight="1" x14ac:dyDescent="0.2">
      <c r="B243" s="83"/>
      <c r="D243" s="87"/>
      <c r="E243" s="87"/>
      <c r="F243" s="92"/>
      <c r="G243" s="93"/>
      <c r="H243" s="93"/>
      <c r="I243" s="94"/>
      <c r="J243" s="85"/>
      <c r="K243" s="85"/>
      <c r="L243" s="71"/>
      <c r="M243" s="71"/>
      <c r="N243" s="81"/>
      <c r="O243" s="55"/>
      <c r="P243" s="72"/>
      <c r="Q243" s="72"/>
      <c r="R243" s="43"/>
      <c r="S243" s="43"/>
      <c r="T243" s="81"/>
      <c r="U243" s="46"/>
      <c r="V243" s="46"/>
      <c r="W243" s="51"/>
      <c r="X243" s="47"/>
      <c r="Y243" s="69"/>
      <c r="Z243" s="69"/>
      <c r="AA243" s="52"/>
      <c r="AB243" s="51"/>
      <c r="AC243" s="47"/>
      <c r="AD243" s="47"/>
      <c r="AE243" s="46"/>
      <c r="AF243" s="81"/>
      <c r="AG243" s="54"/>
      <c r="AH243" s="55"/>
      <c r="AI243" s="54"/>
      <c r="AJ243" s="55"/>
      <c r="AK243" s="81"/>
    </row>
    <row r="244" spans="2:37" ht="12.75" customHeight="1" x14ac:dyDescent="0.2">
      <c r="B244" s="83"/>
      <c r="D244" s="87"/>
      <c r="E244" s="87"/>
      <c r="F244" s="92"/>
      <c r="G244" s="93"/>
      <c r="H244" s="93"/>
      <c r="I244" s="94"/>
      <c r="J244" s="85"/>
      <c r="K244" s="85"/>
      <c r="L244" s="71"/>
      <c r="M244" s="71"/>
      <c r="N244" s="81"/>
      <c r="O244" s="55"/>
      <c r="P244" s="72"/>
      <c r="Q244" s="72"/>
      <c r="R244" s="43"/>
      <c r="S244" s="43"/>
      <c r="T244" s="81"/>
      <c r="U244" s="46"/>
      <c r="V244" s="46"/>
      <c r="W244" s="51"/>
      <c r="X244" s="47"/>
      <c r="Y244" s="69"/>
      <c r="Z244" s="69"/>
      <c r="AA244" s="52"/>
      <c r="AB244" s="51"/>
      <c r="AC244" s="47"/>
      <c r="AD244" s="47"/>
      <c r="AE244" s="46"/>
      <c r="AF244" s="81"/>
      <c r="AG244" s="54"/>
      <c r="AH244" s="55"/>
      <c r="AI244" s="54"/>
      <c r="AJ244" s="55"/>
      <c r="AK244" s="81"/>
    </row>
    <row r="245" spans="2:37" ht="12.75" customHeight="1" x14ac:dyDescent="0.2">
      <c r="B245" s="83"/>
      <c r="D245" s="87"/>
      <c r="E245" s="87"/>
      <c r="F245" s="92"/>
      <c r="G245" s="93"/>
      <c r="H245" s="93"/>
      <c r="I245" s="94"/>
      <c r="J245" s="85"/>
      <c r="K245" s="85"/>
      <c r="L245" s="71"/>
      <c r="M245" s="71"/>
      <c r="N245" s="81"/>
      <c r="O245" s="55"/>
      <c r="P245" s="72"/>
      <c r="Q245" s="72"/>
      <c r="R245" s="43"/>
      <c r="S245" s="43"/>
      <c r="T245" s="81"/>
      <c r="U245" s="46"/>
      <c r="V245" s="46"/>
      <c r="W245" s="51"/>
      <c r="X245" s="47"/>
      <c r="Y245" s="69"/>
      <c r="Z245" s="69"/>
      <c r="AA245" s="52"/>
      <c r="AB245" s="51"/>
      <c r="AC245" s="47"/>
      <c r="AD245" s="47"/>
      <c r="AE245" s="46"/>
      <c r="AF245" s="81"/>
      <c r="AG245" s="54"/>
      <c r="AH245" s="55"/>
      <c r="AI245" s="54"/>
      <c r="AJ245" s="55"/>
      <c r="AK245" s="81"/>
    </row>
    <row r="246" spans="2:37" ht="12.75" customHeight="1" x14ac:dyDescent="0.2">
      <c r="B246" s="83"/>
      <c r="D246" s="87"/>
      <c r="E246" s="87"/>
      <c r="F246" s="92"/>
      <c r="G246" s="93"/>
      <c r="H246" s="93"/>
      <c r="I246" s="94"/>
      <c r="J246" s="85"/>
      <c r="K246" s="85"/>
      <c r="L246" s="71"/>
      <c r="M246" s="71"/>
      <c r="N246" s="81"/>
      <c r="O246" s="55"/>
      <c r="P246" s="72"/>
      <c r="Q246" s="72"/>
      <c r="R246" s="43"/>
      <c r="S246" s="43"/>
      <c r="T246" s="81"/>
      <c r="U246" s="46"/>
      <c r="V246" s="46"/>
      <c r="W246" s="51"/>
      <c r="X246" s="47"/>
      <c r="Y246" s="69"/>
      <c r="Z246" s="69"/>
      <c r="AA246" s="52"/>
      <c r="AB246" s="51"/>
      <c r="AC246" s="47"/>
      <c r="AD246" s="47"/>
      <c r="AE246" s="46"/>
      <c r="AF246" s="81"/>
      <c r="AG246" s="54"/>
      <c r="AH246" s="55"/>
      <c r="AI246" s="54"/>
      <c r="AJ246" s="55"/>
      <c r="AK246" s="81"/>
    </row>
    <row r="247" spans="2:37" ht="12.75" customHeight="1" x14ac:dyDescent="0.2">
      <c r="B247" s="83"/>
      <c r="D247" s="87"/>
      <c r="E247" s="87"/>
      <c r="F247" s="92"/>
      <c r="G247" s="93"/>
      <c r="H247" s="93"/>
      <c r="I247" s="94"/>
      <c r="J247" s="85"/>
      <c r="K247" s="85"/>
      <c r="L247" s="71"/>
      <c r="M247" s="71"/>
      <c r="N247" s="81"/>
      <c r="O247" s="55"/>
      <c r="P247" s="72"/>
      <c r="Q247" s="72"/>
      <c r="R247" s="43"/>
      <c r="S247" s="43"/>
      <c r="T247" s="81"/>
      <c r="U247" s="46"/>
      <c r="V247" s="46"/>
      <c r="W247" s="51"/>
      <c r="X247" s="47"/>
      <c r="Y247" s="69"/>
      <c r="Z247" s="69"/>
      <c r="AA247" s="52"/>
      <c r="AB247" s="51"/>
      <c r="AC247" s="47"/>
      <c r="AD247" s="47"/>
      <c r="AE247" s="46"/>
      <c r="AF247" s="81"/>
      <c r="AG247" s="54"/>
      <c r="AH247" s="55"/>
      <c r="AI247" s="54"/>
      <c r="AJ247" s="55"/>
      <c r="AK247" s="81"/>
    </row>
    <row r="248" spans="2:37" ht="12.75" customHeight="1" x14ac:dyDescent="0.2">
      <c r="B248" s="83"/>
      <c r="D248" s="87"/>
      <c r="E248" s="87"/>
      <c r="F248" s="92"/>
      <c r="G248" s="93"/>
      <c r="H248" s="93"/>
      <c r="I248" s="94"/>
      <c r="J248" s="85"/>
      <c r="K248" s="85"/>
      <c r="L248" s="71"/>
      <c r="M248" s="71"/>
      <c r="N248" s="81"/>
      <c r="O248" s="55"/>
      <c r="P248" s="72"/>
      <c r="Q248" s="72"/>
      <c r="R248" s="43"/>
      <c r="S248" s="43"/>
      <c r="T248" s="81"/>
      <c r="U248" s="46"/>
      <c r="V248" s="46"/>
      <c r="W248" s="51"/>
      <c r="X248" s="47"/>
      <c r="Y248" s="69"/>
      <c r="Z248" s="69"/>
      <c r="AA248" s="52"/>
      <c r="AB248" s="51"/>
      <c r="AC248" s="47"/>
      <c r="AD248" s="47"/>
      <c r="AE248" s="46"/>
      <c r="AF248" s="81"/>
      <c r="AG248" s="54"/>
      <c r="AH248" s="55"/>
      <c r="AI248" s="54"/>
      <c r="AJ248" s="55"/>
      <c r="AK248" s="81"/>
    </row>
    <row r="249" spans="2:37" ht="12.75" customHeight="1" x14ac:dyDescent="0.2">
      <c r="B249" s="83"/>
      <c r="D249" s="87"/>
      <c r="E249" s="87"/>
      <c r="F249" s="92"/>
      <c r="G249" s="93"/>
      <c r="H249" s="93"/>
      <c r="I249" s="94"/>
      <c r="J249" s="85"/>
      <c r="K249" s="85"/>
      <c r="L249" s="71"/>
      <c r="M249" s="71"/>
      <c r="N249" s="81"/>
      <c r="O249" s="55"/>
      <c r="P249" s="72"/>
      <c r="Q249" s="72"/>
      <c r="R249" s="43"/>
      <c r="S249" s="43"/>
      <c r="T249" s="81"/>
      <c r="U249" s="46"/>
      <c r="V249" s="46"/>
      <c r="W249" s="51"/>
      <c r="X249" s="47"/>
      <c r="Y249" s="69"/>
      <c r="Z249" s="69"/>
      <c r="AA249" s="52"/>
      <c r="AB249" s="51"/>
      <c r="AC249" s="47"/>
      <c r="AD249" s="47"/>
      <c r="AE249" s="46"/>
      <c r="AF249" s="81"/>
      <c r="AG249" s="54"/>
      <c r="AH249" s="55"/>
      <c r="AI249" s="54"/>
      <c r="AJ249" s="55"/>
      <c r="AK249" s="81"/>
    </row>
    <row r="250" spans="2:37" ht="12.75" customHeight="1" x14ac:dyDescent="0.2">
      <c r="B250" s="83"/>
      <c r="D250" s="87"/>
      <c r="E250" s="87"/>
      <c r="F250" s="92"/>
      <c r="G250" s="93"/>
      <c r="H250" s="93"/>
      <c r="I250" s="94"/>
      <c r="J250" s="85"/>
      <c r="K250" s="85"/>
      <c r="L250" s="71"/>
      <c r="M250" s="71"/>
      <c r="N250" s="81"/>
      <c r="O250" s="55"/>
      <c r="P250" s="72"/>
      <c r="Q250" s="72"/>
      <c r="R250" s="43"/>
      <c r="S250" s="43"/>
      <c r="T250" s="81"/>
      <c r="U250" s="46"/>
      <c r="V250" s="46"/>
      <c r="W250" s="51"/>
      <c r="X250" s="47"/>
      <c r="Y250" s="69"/>
      <c r="Z250" s="69"/>
      <c r="AA250" s="52"/>
      <c r="AB250" s="51"/>
      <c r="AC250" s="47"/>
      <c r="AD250" s="47"/>
      <c r="AE250" s="46"/>
      <c r="AF250" s="81"/>
      <c r="AG250" s="54"/>
      <c r="AH250" s="55"/>
      <c r="AI250" s="54"/>
      <c r="AJ250" s="55"/>
      <c r="AK250" s="81"/>
    </row>
    <row r="251" spans="2:37" ht="12.75" customHeight="1" thickBot="1" x14ac:dyDescent="0.25">
      <c r="B251" s="84"/>
      <c r="D251" s="88"/>
      <c r="E251" s="88"/>
      <c r="F251" s="95"/>
      <c r="G251" s="96"/>
      <c r="H251" s="96"/>
      <c r="I251" s="97"/>
      <c r="J251" s="8" t="str">
        <f t="shared" ref="J251:AK251" si="43">IF(OR(TRIM(J236)=0,TRIM(J236)=""),"",IF(IFERROR(TRIM(INDEX(QryItemNamed,MATCH(TRIM(J236),ITEM,0),3)),"")="LS","",IFERROR(TRIM(INDEX(QryItemNamed,MATCH(TRIM(J236),ITEM,0),3)),"")))</f>
        <v/>
      </c>
      <c r="K251" s="8" t="str">
        <f t="shared" si="43"/>
        <v/>
      </c>
      <c r="L251" s="8"/>
      <c r="M251" s="8"/>
      <c r="N251" s="8" t="str">
        <f t="shared" si="43"/>
        <v/>
      </c>
      <c r="O251" s="8"/>
      <c r="P251" s="8"/>
      <c r="Q251" s="8"/>
      <c r="R251" s="8"/>
      <c r="S251" s="8"/>
      <c r="T251" s="8" t="str">
        <f t="shared" si="43"/>
        <v/>
      </c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 t="str">
        <f t="shared" si="43"/>
        <v/>
      </c>
      <c r="AG251" s="8"/>
      <c r="AH251" s="8"/>
      <c r="AI251" s="8"/>
      <c r="AJ251" s="8"/>
      <c r="AK251" s="8" t="str">
        <f t="shared" si="43"/>
        <v/>
      </c>
    </row>
    <row r="252" spans="2:37" ht="12.75" customHeight="1" x14ac:dyDescent="0.2">
      <c r="B252" s="28"/>
      <c r="D252" s="9"/>
      <c r="E252" s="9"/>
      <c r="F252" s="10"/>
      <c r="G252" s="11" t="s">
        <v>3</v>
      </c>
      <c r="H252" s="10"/>
      <c r="I252" s="12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</row>
    <row r="253" spans="2:37" ht="12.75" customHeight="1" x14ac:dyDescent="0.2">
      <c r="B253" s="29"/>
      <c r="D253" s="13"/>
      <c r="E253" s="13"/>
      <c r="F253" s="14"/>
      <c r="G253" s="16"/>
      <c r="H253" s="14"/>
      <c r="I253" s="17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</row>
    <row r="254" spans="2:37" ht="12.75" customHeight="1" x14ac:dyDescent="0.2">
      <c r="B254" s="29"/>
      <c r="D254" s="13"/>
      <c r="E254" s="13"/>
      <c r="F254" s="14"/>
      <c r="G254" s="16"/>
      <c r="H254" s="14"/>
      <c r="I254" s="17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</row>
    <row r="255" spans="2:37" ht="12.75" customHeight="1" x14ac:dyDescent="0.2">
      <c r="B255" s="29"/>
      <c r="D255" s="13"/>
      <c r="E255" s="13"/>
      <c r="F255" s="14"/>
      <c r="G255" s="16"/>
      <c r="H255" s="14"/>
      <c r="I255" s="17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</row>
    <row r="256" spans="2:37" ht="12.75" customHeight="1" x14ac:dyDescent="0.2">
      <c r="B256" s="29"/>
      <c r="D256" s="13"/>
      <c r="E256" s="13"/>
      <c r="F256" s="14"/>
      <c r="G256" s="16"/>
      <c r="H256" s="14"/>
      <c r="I256" s="17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</row>
    <row r="257" spans="2:37" ht="12.75" customHeight="1" x14ac:dyDescent="0.2">
      <c r="B257" s="29"/>
      <c r="D257" s="13"/>
      <c r="E257" s="13"/>
      <c r="F257" s="14"/>
      <c r="G257" s="16"/>
      <c r="H257" s="14"/>
      <c r="I257" s="17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</row>
    <row r="258" spans="2:37" ht="12.75" customHeight="1" x14ac:dyDescent="0.2">
      <c r="B258" s="29"/>
      <c r="D258" s="13"/>
      <c r="E258" s="13"/>
      <c r="F258" s="14"/>
      <c r="G258" s="16"/>
      <c r="H258" s="14"/>
      <c r="I258" s="17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</row>
    <row r="259" spans="2:37" ht="12.75" customHeight="1" x14ac:dyDescent="0.2">
      <c r="B259" s="29"/>
      <c r="D259" s="13"/>
      <c r="E259" s="13"/>
      <c r="F259" s="14"/>
      <c r="G259" s="16"/>
      <c r="H259" s="14"/>
      <c r="I259" s="17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</row>
    <row r="260" spans="2:37" ht="12.75" customHeight="1" x14ac:dyDescent="0.2">
      <c r="B260" s="29"/>
      <c r="D260" s="13"/>
      <c r="E260" s="13"/>
      <c r="F260" s="14"/>
      <c r="G260" s="16"/>
      <c r="H260" s="14"/>
      <c r="I260" s="17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</row>
    <row r="261" spans="2:37" ht="12.75" customHeight="1" x14ac:dyDescent="0.2">
      <c r="B261" s="29"/>
      <c r="D261" s="13"/>
      <c r="E261" s="13"/>
      <c r="F261" s="14"/>
      <c r="G261" s="16"/>
      <c r="H261" s="14"/>
      <c r="I261" s="17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</row>
    <row r="262" spans="2:37" ht="12.75" customHeight="1" x14ac:dyDescent="0.2">
      <c r="B262" s="29"/>
      <c r="D262" s="13"/>
      <c r="E262" s="13"/>
      <c r="F262" s="14"/>
      <c r="G262" s="16"/>
      <c r="H262" s="14"/>
      <c r="I262" s="17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</row>
    <row r="263" spans="2:37" ht="12.75" customHeight="1" x14ac:dyDescent="0.2">
      <c r="B263" s="29"/>
      <c r="D263" s="13"/>
      <c r="E263" s="13"/>
      <c r="F263" s="14"/>
      <c r="G263" s="16"/>
      <c r="H263" s="14"/>
      <c r="I263" s="17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</row>
    <row r="264" spans="2:37" ht="12.75" customHeight="1" x14ac:dyDescent="0.2">
      <c r="B264" s="29"/>
      <c r="D264" s="13"/>
      <c r="E264" s="13"/>
      <c r="F264" s="14"/>
      <c r="G264" s="16"/>
      <c r="H264" s="14"/>
      <c r="I264" s="17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</row>
    <row r="265" spans="2:37" ht="12.75" customHeight="1" x14ac:dyDescent="0.2">
      <c r="B265" s="29"/>
      <c r="D265" s="13"/>
      <c r="E265" s="13"/>
      <c r="F265" s="14"/>
      <c r="G265" s="16"/>
      <c r="H265" s="14"/>
      <c r="I265" s="17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</row>
    <row r="266" spans="2:37" ht="12.75" customHeight="1" x14ac:dyDescent="0.2">
      <c r="B266" s="29"/>
      <c r="D266" s="13"/>
      <c r="E266" s="13"/>
      <c r="F266" s="14"/>
      <c r="G266" s="16"/>
      <c r="H266" s="14"/>
      <c r="I266" s="17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</row>
    <row r="267" spans="2:37" ht="12.75" customHeight="1" x14ac:dyDescent="0.2">
      <c r="B267" s="29"/>
      <c r="D267" s="13"/>
      <c r="E267" s="13"/>
      <c r="F267" s="14"/>
      <c r="G267" s="16"/>
      <c r="H267" s="14"/>
      <c r="I267" s="17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</row>
    <row r="268" spans="2:37" ht="12.75" customHeight="1" x14ac:dyDescent="0.2">
      <c r="B268" s="29"/>
      <c r="D268" s="13"/>
      <c r="E268" s="13"/>
      <c r="F268" s="14"/>
      <c r="G268" s="16"/>
      <c r="H268" s="14"/>
      <c r="I268" s="17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</row>
    <row r="269" spans="2:37" ht="12.75" customHeight="1" x14ac:dyDescent="0.2">
      <c r="B269" s="29"/>
      <c r="D269" s="13"/>
      <c r="E269" s="13"/>
      <c r="F269" s="14"/>
      <c r="G269" s="16"/>
      <c r="H269" s="14"/>
      <c r="I269" s="17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</row>
    <row r="270" spans="2:37" ht="12.75" customHeight="1" x14ac:dyDescent="0.2">
      <c r="B270" s="29"/>
      <c r="D270" s="13"/>
      <c r="E270" s="13"/>
      <c r="F270" s="14"/>
      <c r="G270" s="16"/>
      <c r="H270" s="14"/>
      <c r="I270" s="17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</row>
    <row r="271" spans="2:37" ht="12.75" customHeight="1" x14ac:dyDescent="0.2">
      <c r="B271" s="29"/>
      <c r="D271" s="13"/>
      <c r="E271" s="13"/>
      <c r="F271" s="14"/>
      <c r="G271" s="16"/>
      <c r="H271" s="14"/>
      <c r="I271" s="17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</row>
    <row r="272" spans="2:37" ht="12.75" customHeight="1" x14ac:dyDescent="0.2">
      <c r="B272" s="29"/>
      <c r="D272" s="13"/>
      <c r="E272" s="13"/>
      <c r="F272" s="14"/>
      <c r="G272" s="16"/>
      <c r="H272" s="14"/>
      <c r="I272" s="17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</row>
    <row r="273" spans="2:37" ht="12.75" customHeight="1" x14ac:dyDescent="0.2">
      <c r="B273" s="29"/>
      <c r="D273" s="13"/>
      <c r="E273" s="13"/>
      <c r="F273" s="14"/>
      <c r="G273" s="16"/>
      <c r="H273" s="14"/>
      <c r="I273" s="17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</row>
    <row r="274" spans="2:37" ht="12.75" customHeight="1" x14ac:dyDescent="0.2">
      <c r="B274" s="29"/>
      <c r="D274" s="13"/>
      <c r="E274" s="13"/>
      <c r="F274" s="14"/>
      <c r="G274" s="16"/>
      <c r="H274" s="14"/>
      <c r="I274" s="17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</row>
    <row r="275" spans="2:37" ht="12.75" customHeight="1" x14ac:dyDescent="0.2">
      <c r="B275" s="29"/>
      <c r="D275" s="13"/>
      <c r="E275" s="13"/>
      <c r="F275" s="14"/>
      <c r="G275" s="16"/>
      <c r="H275" s="14"/>
      <c r="I275" s="17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</row>
    <row r="276" spans="2:37" ht="12.75" customHeight="1" x14ac:dyDescent="0.2">
      <c r="B276" s="29"/>
      <c r="D276" s="13"/>
      <c r="E276" s="13"/>
      <c r="F276" s="14"/>
      <c r="G276" s="16"/>
      <c r="H276" s="14"/>
      <c r="I276" s="17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</row>
    <row r="277" spans="2:37" ht="12.75" customHeight="1" x14ac:dyDescent="0.2">
      <c r="B277" s="29"/>
      <c r="D277" s="13"/>
      <c r="E277" s="13"/>
      <c r="F277" s="14"/>
      <c r="G277" s="16"/>
      <c r="H277" s="14"/>
      <c r="I277" s="17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</row>
    <row r="278" spans="2:37" ht="12.75" customHeight="1" x14ac:dyDescent="0.2">
      <c r="B278" s="29"/>
      <c r="D278" s="13"/>
      <c r="E278" s="13"/>
      <c r="F278" s="14"/>
      <c r="G278" s="16"/>
      <c r="H278" s="14"/>
      <c r="I278" s="17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</row>
    <row r="279" spans="2:37" ht="12.75" customHeight="1" x14ac:dyDescent="0.2">
      <c r="B279" s="29"/>
      <c r="D279" s="13"/>
      <c r="E279" s="13"/>
      <c r="F279" s="14"/>
      <c r="G279" s="16"/>
      <c r="H279" s="14"/>
      <c r="I279" s="17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</row>
    <row r="280" spans="2:37" ht="12.75" customHeight="1" x14ac:dyDescent="0.2">
      <c r="B280" s="29"/>
      <c r="D280" s="13"/>
      <c r="E280" s="13"/>
      <c r="F280" s="14"/>
      <c r="G280" s="16"/>
      <c r="H280" s="14"/>
      <c r="I280" s="17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</row>
    <row r="281" spans="2:37" ht="12.75" customHeight="1" x14ac:dyDescent="0.2">
      <c r="B281" s="29"/>
      <c r="D281" s="13"/>
      <c r="E281" s="13"/>
      <c r="F281" s="14"/>
      <c r="G281" s="16"/>
      <c r="H281" s="14"/>
      <c r="I281" s="17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</row>
    <row r="282" spans="2:37" ht="12.75" customHeight="1" x14ac:dyDescent="0.2">
      <c r="B282" s="29"/>
      <c r="D282" s="13"/>
      <c r="E282" s="13"/>
      <c r="F282" s="14"/>
      <c r="G282" s="16"/>
      <c r="H282" s="14"/>
      <c r="I282" s="17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</row>
    <row r="283" spans="2:37" ht="12.75" customHeight="1" x14ac:dyDescent="0.2">
      <c r="B283" s="29"/>
      <c r="D283" s="13"/>
      <c r="E283" s="13"/>
      <c r="F283" s="14"/>
      <c r="G283" s="16"/>
      <c r="H283" s="14"/>
      <c r="I283" s="17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</row>
    <row r="284" spans="2:37" ht="12.75" customHeight="1" x14ac:dyDescent="0.2">
      <c r="B284" s="29"/>
      <c r="D284" s="13"/>
      <c r="E284" s="13"/>
      <c r="F284" s="14"/>
      <c r="G284" s="16"/>
      <c r="H284" s="14"/>
      <c r="I284" s="17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</row>
    <row r="285" spans="2:37" ht="12.75" customHeight="1" x14ac:dyDescent="0.2">
      <c r="B285" s="29"/>
      <c r="D285" s="13"/>
      <c r="E285" s="13"/>
      <c r="F285" s="14"/>
      <c r="G285" s="16"/>
      <c r="H285" s="14"/>
      <c r="I285" s="17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</row>
    <row r="286" spans="2:37" ht="12.75" customHeight="1" x14ac:dyDescent="0.2">
      <c r="B286" s="29"/>
      <c r="D286" s="13"/>
      <c r="E286" s="13"/>
      <c r="F286" s="14"/>
      <c r="G286" s="16"/>
      <c r="H286" s="14"/>
      <c r="I286" s="17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</row>
    <row r="287" spans="2:37" ht="12.75" customHeight="1" x14ac:dyDescent="0.2">
      <c r="B287" s="29"/>
      <c r="D287" s="13"/>
      <c r="E287" s="13"/>
      <c r="F287" s="14"/>
      <c r="G287" s="16"/>
      <c r="H287" s="14"/>
      <c r="I287" s="17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</row>
    <row r="288" spans="2:37" ht="12.75" customHeight="1" x14ac:dyDescent="0.2">
      <c r="B288" s="29"/>
      <c r="D288" s="13"/>
      <c r="E288" s="13"/>
      <c r="F288" s="14"/>
      <c r="G288" s="16"/>
      <c r="H288" s="14"/>
      <c r="I288" s="17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</row>
    <row r="289" spans="2:37" ht="12.75" customHeight="1" x14ac:dyDescent="0.2">
      <c r="B289" s="29"/>
      <c r="D289" s="13"/>
      <c r="E289" s="13"/>
      <c r="F289" s="14"/>
      <c r="G289" s="16"/>
      <c r="H289" s="14"/>
      <c r="I289" s="17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</row>
    <row r="290" spans="2:37" ht="12.75" customHeight="1" x14ac:dyDescent="0.2">
      <c r="B290" s="29"/>
      <c r="D290" s="13"/>
      <c r="E290" s="13"/>
      <c r="F290" s="14"/>
      <c r="G290" s="16"/>
      <c r="H290" s="14"/>
      <c r="I290" s="17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</row>
    <row r="291" spans="2:37" ht="12.75" customHeight="1" x14ac:dyDescent="0.2">
      <c r="B291" s="29"/>
      <c r="D291" s="13"/>
      <c r="E291" s="13"/>
      <c r="F291" s="14"/>
      <c r="G291" s="16"/>
      <c r="H291" s="14"/>
      <c r="I291" s="17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</row>
    <row r="292" spans="2:37" ht="12.75" customHeight="1" x14ac:dyDescent="0.2">
      <c r="B292" s="29"/>
      <c r="D292" s="13"/>
      <c r="E292" s="13"/>
      <c r="F292" s="14"/>
      <c r="G292" s="16"/>
      <c r="H292" s="14"/>
      <c r="I292" s="17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</row>
    <row r="293" spans="2:37" ht="12.75" customHeight="1" x14ac:dyDescent="0.2">
      <c r="B293" s="29"/>
      <c r="D293" s="13"/>
      <c r="E293" s="13"/>
      <c r="F293" s="14"/>
      <c r="G293" s="16"/>
      <c r="H293" s="14"/>
      <c r="I293" s="17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</row>
    <row r="294" spans="2:37" ht="12.75" customHeight="1" x14ac:dyDescent="0.2">
      <c r="B294" s="29"/>
      <c r="D294" s="13"/>
      <c r="E294" s="13"/>
      <c r="F294" s="14"/>
      <c r="G294" s="16"/>
      <c r="H294" s="14"/>
      <c r="I294" s="17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</row>
    <row r="295" spans="2:37" ht="12.75" customHeight="1" x14ac:dyDescent="0.2">
      <c r="B295" s="29"/>
      <c r="D295" s="13"/>
      <c r="E295" s="13"/>
      <c r="F295" s="14"/>
      <c r="G295" s="16"/>
      <c r="H295" s="14"/>
      <c r="I295" s="17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</row>
    <row r="296" spans="2:37" ht="12.75" customHeight="1" x14ac:dyDescent="0.2">
      <c r="B296" s="29"/>
      <c r="D296" s="13"/>
      <c r="E296" s="13"/>
      <c r="F296" s="14"/>
      <c r="G296" s="16"/>
      <c r="H296" s="14"/>
      <c r="I296" s="17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</row>
    <row r="297" spans="2:37" ht="12.75" customHeight="1" x14ac:dyDescent="0.2">
      <c r="B297" s="29"/>
      <c r="D297" s="13"/>
      <c r="E297" s="13"/>
      <c r="F297" s="14"/>
      <c r="G297" s="16"/>
      <c r="H297" s="14"/>
      <c r="I297" s="17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</row>
    <row r="298" spans="2:37" ht="12.75" customHeight="1" x14ac:dyDescent="0.2">
      <c r="B298" s="29"/>
      <c r="D298" s="13"/>
      <c r="E298" s="13"/>
      <c r="F298" s="14"/>
      <c r="G298" s="16"/>
      <c r="H298" s="14"/>
      <c r="I298" s="17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</row>
    <row r="299" spans="2:37" ht="12.75" customHeight="1" x14ac:dyDescent="0.2">
      <c r="B299" s="29"/>
      <c r="D299" s="13"/>
      <c r="E299" s="13"/>
      <c r="F299" s="14"/>
      <c r="G299" s="16"/>
      <c r="H299" s="14"/>
      <c r="I299" s="17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</row>
    <row r="300" spans="2:37" ht="12.75" customHeight="1" x14ac:dyDescent="0.2">
      <c r="B300" s="29"/>
      <c r="D300" s="13"/>
      <c r="E300" s="13"/>
      <c r="F300" s="14"/>
      <c r="G300" s="16"/>
      <c r="H300" s="14"/>
      <c r="I300" s="17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</row>
    <row r="301" spans="2:37" ht="12.75" customHeight="1" x14ac:dyDescent="0.2">
      <c r="B301" s="29"/>
      <c r="D301" s="13"/>
      <c r="E301" s="13"/>
      <c r="F301" s="14"/>
      <c r="G301" s="16"/>
      <c r="H301" s="14"/>
      <c r="I301" s="17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</row>
    <row r="302" spans="2:37" ht="12.75" customHeight="1" x14ac:dyDescent="0.2">
      <c r="B302" s="29"/>
      <c r="D302" s="13"/>
      <c r="E302" s="13"/>
      <c r="F302" s="14"/>
      <c r="G302" s="16"/>
      <c r="H302" s="14"/>
      <c r="I302" s="17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</row>
    <row r="303" spans="2:37" ht="12.75" customHeight="1" x14ac:dyDescent="0.2">
      <c r="B303" s="29"/>
      <c r="D303" s="13"/>
      <c r="E303" s="13"/>
      <c r="F303" s="14"/>
      <c r="G303" s="16"/>
      <c r="H303" s="14"/>
      <c r="I303" s="17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</row>
    <row r="304" spans="2:37" ht="12.75" customHeight="1" x14ac:dyDescent="0.2">
      <c r="B304" s="29"/>
      <c r="D304" s="13"/>
      <c r="E304" s="13"/>
      <c r="F304" s="14"/>
      <c r="G304" s="16"/>
      <c r="H304" s="14"/>
      <c r="I304" s="17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</row>
    <row r="305" spans="2:37" ht="12.75" customHeight="1" x14ac:dyDescent="0.2">
      <c r="B305" s="29"/>
      <c r="D305" s="13"/>
      <c r="E305" s="13"/>
      <c r="F305" s="14"/>
      <c r="G305" s="16"/>
      <c r="H305" s="14"/>
      <c r="I305" s="17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</row>
    <row r="306" spans="2:37" ht="12.75" customHeight="1" x14ac:dyDescent="0.2">
      <c r="B306" s="29"/>
      <c r="D306" s="13"/>
      <c r="E306" s="13"/>
      <c r="F306" s="14"/>
      <c r="G306" s="16"/>
      <c r="H306" s="14"/>
      <c r="I306" s="17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</row>
    <row r="307" spans="2:37" ht="12.75" customHeight="1" x14ac:dyDescent="0.2">
      <c r="B307" s="29"/>
      <c r="D307" s="13"/>
      <c r="E307" s="13"/>
      <c r="F307" s="14"/>
      <c r="G307" s="16"/>
      <c r="H307" s="14"/>
      <c r="I307" s="17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</row>
    <row r="308" spans="2:37" ht="12.75" customHeight="1" x14ac:dyDescent="0.2">
      <c r="B308" s="29"/>
      <c r="D308" s="13"/>
      <c r="E308" s="13"/>
      <c r="F308" s="14"/>
      <c r="G308" s="16"/>
      <c r="H308" s="14"/>
      <c r="I308" s="17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</row>
    <row r="309" spans="2:37" ht="12.75" customHeight="1" x14ac:dyDescent="0.2">
      <c r="B309" s="29"/>
      <c r="D309" s="13"/>
      <c r="E309" s="13"/>
      <c r="F309" s="14"/>
      <c r="G309" s="16"/>
      <c r="H309" s="14"/>
      <c r="I309" s="17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</row>
    <row r="310" spans="2:37" ht="12.75" customHeight="1" x14ac:dyDescent="0.2">
      <c r="B310" s="29"/>
      <c r="D310" s="13"/>
      <c r="E310" s="13"/>
      <c r="F310" s="14"/>
      <c r="G310" s="16"/>
      <c r="H310" s="14"/>
      <c r="I310" s="17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</row>
    <row r="311" spans="2:37" ht="12.75" customHeight="1" thickBot="1" x14ac:dyDescent="0.25">
      <c r="B311" s="30"/>
      <c r="D311" s="13"/>
      <c r="E311" s="13"/>
      <c r="F311" s="14"/>
      <c r="G311" s="16"/>
      <c r="H311" s="14"/>
      <c r="I311" s="17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</row>
    <row r="312" spans="2:37" ht="12.75" customHeight="1" x14ac:dyDescent="0.2">
      <c r="B312" s="5" t="s">
        <v>11</v>
      </c>
      <c r="D312" s="98" t="s">
        <v>4</v>
      </c>
      <c r="E312" s="99"/>
      <c r="F312" s="99"/>
      <c r="G312" s="99"/>
      <c r="H312" s="99"/>
      <c r="I312" s="100"/>
      <c r="J312" s="18" t="str">
        <f t="shared" ref="J312" si="44">IF(J236="","",IF(J251="",IF(SUM(COUNTIF(J252:J311,"LS")+COUNTIF(J252:J311,"LUMP"))&gt;0,"LS",""),IF(SUM(J252:J311)&gt;0,ROUNDUP(SUM(J252:J311),0),"")))</f>
        <v/>
      </c>
      <c r="K312" s="18" t="str">
        <f t="shared" ref="K312" si="45">IF(K236="","",IF(K251="",IF(SUM(COUNTIF(K252:K311,"LS")+COUNTIF(K252:K311,"LUMP"))&gt;0,"LS",""),IF(SUM(K252:K311)&gt;0,ROUNDUP(SUM(K252:K311),0),"")))</f>
        <v/>
      </c>
      <c r="L312" s="18"/>
      <c r="M312" s="18"/>
      <c r="N312" s="18" t="str">
        <f t="shared" ref="N312" si="46">IF(N236="","",IF(N251="",IF(SUM(COUNTIF(N252:N311,"LS")+COUNTIF(N252:N311,"LUMP"))&gt;0,"LS",""),IF(SUM(N252:N311)&gt;0,ROUNDUP(SUM(N252:N311),0),"")))</f>
        <v/>
      </c>
      <c r="O312" s="18"/>
      <c r="P312" s="18"/>
      <c r="Q312" s="18"/>
      <c r="R312" s="18"/>
      <c r="S312" s="18"/>
      <c r="T312" s="18" t="str">
        <f t="shared" ref="T312" si="47">IF(T236="","",IF(T251="",IF(SUM(COUNTIF(T252:T311,"LS")+COUNTIF(T252:T311,"LUMP"))&gt;0,"LS",""),IF(SUM(T252:T311)&gt;0,ROUNDUP(SUM(T252:T311),0),"")))</f>
        <v/>
      </c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 t="str">
        <f t="shared" ref="AF312" si="48">IF(AF236="","",IF(AF251="",IF(SUM(COUNTIF(AF252:AF311,"LS")+COUNTIF(AF252:AF311,"LUMP"))&gt;0,"LS",""),IF(SUM(AF252:AF311)&gt;0,ROUNDUP(SUM(AF252:AF311),0),"")))</f>
        <v/>
      </c>
      <c r="AG312" s="18"/>
      <c r="AH312" s="18"/>
      <c r="AI312" s="18"/>
      <c r="AJ312" s="18"/>
      <c r="AK312" s="18" t="str">
        <f t="shared" ref="AK312" si="49">IF(AK236="","",IF(AK251="",IF(SUM(COUNTIF(AK252:AK311,"LS")+COUNTIF(AK252:AK311,"LUMP"))&gt;0,"LS",""),IF(SUM(AK252:AK311)&gt;0,ROUNDUP(SUM(AK252:AK311),0),"")))</f>
        <v/>
      </c>
    </row>
  </sheetData>
  <sheetProtection password="DC79" sheet="1" objects="1" scenarios="1"/>
  <mergeCells count="91">
    <mergeCell ref="J11:J22"/>
    <mergeCell ref="K11:K22"/>
    <mergeCell ref="AK11:AK22"/>
    <mergeCell ref="AJ11:AJ22"/>
    <mergeCell ref="AH11:AH22"/>
    <mergeCell ref="AG11:AG22"/>
    <mergeCell ref="AI11:AI22"/>
    <mergeCell ref="AA11:AA22"/>
    <mergeCell ref="AC11:AC22"/>
    <mergeCell ref="AD11:AD22"/>
    <mergeCell ref="AE11:AE22"/>
    <mergeCell ref="AK81:AK92"/>
    <mergeCell ref="J160:J171"/>
    <mergeCell ref="K160:K171"/>
    <mergeCell ref="D7:AK7"/>
    <mergeCell ref="D10:D23"/>
    <mergeCell ref="D8:I8"/>
    <mergeCell ref="D9:I9"/>
    <mergeCell ref="F10:H23"/>
    <mergeCell ref="I10:I23"/>
    <mergeCell ref="R11:R22"/>
    <mergeCell ref="S11:S22"/>
    <mergeCell ref="U11:U22"/>
    <mergeCell ref="V11:V22"/>
    <mergeCell ref="O11:O22"/>
    <mergeCell ref="AB11:AB22"/>
    <mergeCell ref="W11:W22"/>
    <mergeCell ref="Z11:Z22"/>
    <mergeCell ref="Y11:Y22"/>
    <mergeCell ref="Q11:Q22"/>
    <mergeCell ref="D312:I312"/>
    <mergeCell ref="D237:I237"/>
    <mergeCell ref="D154:I154"/>
    <mergeCell ref="D80:D93"/>
    <mergeCell ref="E80:E93"/>
    <mergeCell ref="F80:I93"/>
    <mergeCell ref="D156:AK156"/>
    <mergeCell ref="D157:I157"/>
    <mergeCell ref="D158:I158"/>
    <mergeCell ref="D159:D172"/>
    <mergeCell ref="E159:E172"/>
    <mergeCell ref="F159:I172"/>
    <mergeCell ref="AK160:AK171"/>
    <mergeCell ref="K81:K92"/>
    <mergeCell ref="D77:AK77"/>
    <mergeCell ref="D78:I78"/>
    <mergeCell ref="B10:B23"/>
    <mergeCell ref="B80:B93"/>
    <mergeCell ref="N81:N92"/>
    <mergeCell ref="O81:O92"/>
    <mergeCell ref="AF81:AF92"/>
    <mergeCell ref="T81:T92"/>
    <mergeCell ref="T11:T22"/>
    <mergeCell ref="AF11:AF22"/>
    <mergeCell ref="N11:N22"/>
    <mergeCell ref="X11:X22"/>
    <mergeCell ref="L11:L22"/>
    <mergeCell ref="M11:M22"/>
    <mergeCell ref="P11:P22"/>
    <mergeCell ref="N160:N171"/>
    <mergeCell ref="E10:E23"/>
    <mergeCell ref="D75:I75"/>
    <mergeCell ref="F56:H56"/>
    <mergeCell ref="F57:H57"/>
    <mergeCell ref="F32:H32"/>
    <mergeCell ref="F33:H33"/>
    <mergeCell ref="F71:H71"/>
    <mergeCell ref="F45:H45"/>
    <mergeCell ref="F46:H46"/>
    <mergeCell ref="F69:H69"/>
    <mergeCell ref="F70:H70"/>
    <mergeCell ref="F72:H72"/>
    <mergeCell ref="F73:H73"/>
    <mergeCell ref="D79:I79"/>
    <mergeCell ref="J81:J92"/>
    <mergeCell ref="N239:N250"/>
    <mergeCell ref="B159:B172"/>
    <mergeCell ref="B238:B251"/>
    <mergeCell ref="J239:J250"/>
    <mergeCell ref="D238:D251"/>
    <mergeCell ref="E238:E251"/>
    <mergeCell ref="F238:I251"/>
    <mergeCell ref="D233:I233"/>
    <mergeCell ref="D235:AK235"/>
    <mergeCell ref="D236:I236"/>
    <mergeCell ref="AK239:AK250"/>
    <mergeCell ref="K239:K250"/>
    <mergeCell ref="T239:T250"/>
    <mergeCell ref="AF239:AF250"/>
    <mergeCell ref="AF160:AF171"/>
    <mergeCell ref="T160:T17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K24:K25 O30 AB40:AC43 AB66:AB67 AC64 K48:K50 O54 R54:S54 R30:S30 U63 U32:U33 Q38 M38 M62 Q62 U39:U57 W38:W56 J62:J64 W27:W34 J38:J5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2015-05-18T13:50:30Z</cp:lastPrinted>
  <dcterms:created xsi:type="dcterms:W3CDTF">2005-09-27T11:52:28Z</dcterms:created>
  <dcterms:modified xsi:type="dcterms:W3CDTF">2022-10-31T19:43:23Z</dcterms:modified>
</cp:coreProperties>
</file>